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7055" windowHeight="117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24519"/>
</workbook>
</file>

<file path=xl/calcChain.xml><?xml version="1.0" encoding="utf-8"?>
<calcChain xmlns="http://schemas.openxmlformats.org/spreadsheetml/2006/main">
  <c r="P5" i="1"/>
  <c r="V5"/>
  <c r="P6"/>
  <c r="V6"/>
  <c r="P7"/>
  <c r="V7"/>
  <c r="P8"/>
  <c r="V8"/>
  <c r="P9"/>
  <c r="V9" s="1"/>
  <c r="P10"/>
  <c r="V10"/>
  <c r="P11"/>
  <c r="V11" s="1"/>
  <c r="P13"/>
  <c r="V13"/>
  <c r="P14"/>
  <c r="V14" s="1"/>
  <c r="P15"/>
  <c r="V15"/>
  <c r="P16"/>
  <c r="V16" s="1"/>
  <c r="P17"/>
  <c r="V17"/>
  <c r="P18"/>
  <c r="V18" s="1"/>
  <c r="P20"/>
  <c r="V20"/>
  <c r="P21"/>
  <c r="V21" s="1"/>
  <c r="P22"/>
  <c r="V22" s="1"/>
  <c r="P24"/>
  <c r="V24"/>
  <c r="P25"/>
  <c r="V25"/>
  <c r="P26"/>
  <c r="V26" s="1"/>
  <c r="P28"/>
  <c r="V28"/>
  <c r="P29"/>
  <c r="V29"/>
  <c r="P30"/>
  <c r="V30" s="1"/>
  <c r="P32"/>
  <c r="V32"/>
  <c r="P33"/>
  <c r="V33"/>
  <c r="P34"/>
  <c r="V34" s="1"/>
  <c r="P36"/>
  <c r="V36"/>
  <c r="P37"/>
  <c r="V37"/>
  <c r="P39"/>
  <c r="V39"/>
  <c r="P40"/>
  <c r="V40" s="1"/>
  <c r="P42"/>
  <c r="V42"/>
  <c r="P43"/>
  <c r="V43"/>
  <c r="P44"/>
  <c r="V44" s="1"/>
  <c r="P46"/>
  <c r="V46"/>
  <c r="P47"/>
  <c r="V47"/>
  <c r="P49"/>
  <c r="V49"/>
  <c r="P50"/>
  <c r="V50"/>
  <c r="P51"/>
  <c r="V51" s="1"/>
  <c r="P53"/>
  <c r="V53"/>
  <c r="P54"/>
  <c r="V54"/>
  <c r="P55"/>
  <c r="V55" s="1"/>
  <c r="P57"/>
  <c r="V57"/>
  <c r="P58"/>
  <c r="V58"/>
  <c r="P59"/>
  <c r="V59" s="1"/>
  <c r="P61"/>
  <c r="V61"/>
  <c r="P62"/>
  <c r="V62"/>
  <c r="P63"/>
  <c r="V63" s="1"/>
  <c r="P65"/>
  <c r="V65"/>
  <c r="P66"/>
  <c r="V66"/>
  <c r="P67"/>
  <c r="V67" s="1"/>
  <c r="P69"/>
  <c r="V69"/>
  <c r="P70"/>
  <c r="V70"/>
  <c r="P71"/>
  <c r="V71" s="1"/>
  <c r="P73"/>
  <c r="V73"/>
  <c r="P74"/>
  <c r="V74"/>
  <c r="P75"/>
  <c r="V75" s="1"/>
  <c r="P77"/>
  <c r="V77"/>
  <c r="P78"/>
  <c r="V78"/>
  <c r="P79"/>
  <c r="V79" s="1"/>
  <c r="P81"/>
  <c r="V81"/>
  <c r="P82"/>
  <c r="V82"/>
  <c r="P83"/>
  <c r="V83" s="1"/>
  <c r="P85"/>
  <c r="V85"/>
  <c r="P86"/>
  <c r="V86"/>
  <c r="P87"/>
  <c r="V87" s="1"/>
  <c r="P89"/>
  <c r="V89"/>
  <c r="P90"/>
  <c r="V90"/>
  <c r="P91"/>
  <c r="V91" s="1"/>
  <c r="P93"/>
  <c r="V93"/>
  <c r="P94"/>
  <c r="V94"/>
  <c r="P95"/>
  <c r="V95" s="1"/>
  <c r="P97"/>
  <c r="V97"/>
  <c r="P98"/>
  <c r="V98"/>
  <c r="P99"/>
  <c r="V99" s="1"/>
  <c r="P101"/>
  <c r="V101"/>
  <c r="P102"/>
  <c r="V102"/>
  <c r="P103"/>
  <c r="V103" s="1"/>
  <c r="P105"/>
  <c r="V105"/>
  <c r="P106"/>
  <c r="V106"/>
  <c r="P107"/>
  <c r="V107" s="1"/>
  <c r="P109"/>
  <c r="V109"/>
  <c r="P110"/>
  <c r="V110"/>
  <c r="P111"/>
  <c r="V111" s="1"/>
  <c r="P113"/>
  <c r="V113"/>
  <c r="P114"/>
  <c r="V114"/>
  <c r="P116"/>
  <c r="V116"/>
  <c r="P117"/>
  <c r="V117"/>
  <c r="P119"/>
  <c r="V119"/>
  <c r="P120"/>
  <c r="V120"/>
  <c r="P123"/>
  <c r="V123"/>
  <c r="P124"/>
  <c r="V124"/>
  <c r="P125"/>
  <c r="V125"/>
  <c r="P126"/>
  <c r="V126"/>
  <c r="P127"/>
  <c r="V127"/>
  <c r="P128"/>
  <c r="V128"/>
  <c r="P131"/>
  <c r="V131"/>
  <c r="P132"/>
  <c r="V132"/>
  <c r="P133"/>
  <c r="V133"/>
  <c r="P134"/>
  <c r="V134"/>
  <c r="P135"/>
  <c r="V135"/>
  <c r="P136"/>
  <c r="V136"/>
  <c r="P137"/>
  <c r="V137"/>
  <c r="P138"/>
  <c r="V138"/>
  <c r="P141"/>
  <c r="V141"/>
  <c r="P142"/>
  <c r="V142"/>
  <c r="P143"/>
  <c r="V143"/>
  <c r="P144"/>
  <c r="V144"/>
  <c r="P145"/>
  <c r="V145"/>
  <c r="P146"/>
  <c r="V146"/>
  <c r="P147"/>
  <c r="V147"/>
  <c r="P148"/>
  <c r="V148"/>
  <c r="P149"/>
  <c r="V149"/>
  <c r="P150"/>
  <c r="V150"/>
  <c r="P151"/>
  <c r="V151"/>
  <c r="P152"/>
  <c r="V152"/>
  <c r="P153"/>
  <c r="V153"/>
  <c r="P154"/>
  <c r="V154"/>
  <c r="P155"/>
  <c r="V155"/>
  <c r="P156"/>
  <c r="V156"/>
  <c r="P158"/>
  <c r="V158"/>
  <c r="P159"/>
  <c r="V159"/>
  <c r="P160"/>
  <c r="V160"/>
  <c r="P162"/>
  <c r="V162"/>
  <c r="P164"/>
  <c r="V164"/>
  <c r="P165"/>
  <c r="V165"/>
  <c r="P166"/>
  <c r="V166"/>
  <c r="P167"/>
  <c r="V167"/>
  <c r="P169"/>
  <c r="V169"/>
  <c r="P170"/>
  <c r="V170"/>
  <c r="P171"/>
  <c r="V171"/>
  <c r="P172"/>
  <c r="V172"/>
  <c r="P174"/>
  <c r="V174"/>
  <c r="P175"/>
  <c r="V175"/>
  <c r="P176"/>
  <c r="V176"/>
  <c r="P177"/>
  <c r="V177"/>
  <c r="P178"/>
  <c r="V178"/>
  <c r="P180"/>
  <c r="V180"/>
  <c r="P181"/>
  <c r="V181"/>
  <c r="P182"/>
  <c r="V182"/>
  <c r="P183"/>
  <c r="V183"/>
  <c r="P184"/>
  <c r="V184"/>
  <c r="P185"/>
  <c r="V185"/>
  <c r="P186"/>
  <c r="V186"/>
  <c r="P187"/>
  <c r="V187"/>
  <c r="P188"/>
  <c r="V188"/>
  <c r="P190"/>
  <c r="V190"/>
  <c r="P191"/>
  <c r="V191"/>
  <c r="P192"/>
  <c r="V192"/>
  <c r="P193"/>
  <c r="V193"/>
  <c r="P194"/>
  <c r="V194"/>
  <c r="P196"/>
  <c r="V196"/>
  <c r="P197"/>
  <c r="V197"/>
  <c r="P198"/>
  <c r="V198"/>
  <c r="P199"/>
  <c r="V199"/>
  <c r="P200"/>
  <c r="V200"/>
  <c r="P201"/>
  <c r="V201"/>
  <c r="P202"/>
  <c r="V202"/>
  <c r="P203"/>
  <c r="V203"/>
  <c r="P204"/>
  <c r="V204"/>
  <c r="P206"/>
  <c r="V206"/>
  <c r="P207"/>
  <c r="V207"/>
  <c r="P208"/>
  <c r="V208"/>
  <c r="P209"/>
  <c r="V209"/>
  <c r="P210"/>
  <c r="V210"/>
  <c r="P211"/>
  <c r="V211"/>
  <c r="P213"/>
  <c r="V213"/>
  <c r="P214"/>
  <c r="V214"/>
  <c r="P215"/>
  <c r="V215"/>
  <c r="P216"/>
  <c r="V216"/>
  <c r="P217"/>
  <c r="V217"/>
  <c r="P218"/>
  <c r="V218"/>
  <c r="P219"/>
  <c r="V219"/>
  <c r="P220"/>
  <c r="V220"/>
  <c r="P222"/>
  <c r="V222"/>
  <c r="P223"/>
  <c r="V223"/>
  <c r="P224"/>
  <c r="V224"/>
  <c r="P225"/>
  <c r="V225"/>
  <c r="P227"/>
  <c r="V227"/>
  <c r="P228"/>
  <c r="V228"/>
  <c r="P230"/>
  <c r="V230"/>
  <c r="P231"/>
  <c r="V231"/>
  <c r="P232"/>
  <c r="V232"/>
  <c r="P234"/>
  <c r="V234"/>
  <c r="P235"/>
  <c r="V235"/>
  <c r="P237"/>
  <c r="V237"/>
  <c r="P238"/>
  <c r="V238"/>
  <c r="P239"/>
  <c r="V239" s="1"/>
  <c r="P240"/>
  <c r="V240"/>
  <c r="P241"/>
  <c r="V241" s="1"/>
  <c r="P242"/>
  <c r="V242"/>
  <c r="P243"/>
  <c r="V243" s="1"/>
  <c r="P244"/>
  <c r="V244" s="1"/>
  <c r="P245"/>
  <c r="V245"/>
  <c r="P246"/>
  <c r="V246"/>
  <c r="P247"/>
  <c r="V247"/>
  <c r="P248"/>
  <c r="V248"/>
  <c r="P249"/>
  <c r="V249"/>
  <c r="P250"/>
  <c r="V250"/>
  <c r="P251"/>
  <c r="V251"/>
  <c r="P252"/>
  <c r="V252"/>
  <c r="P253"/>
  <c r="V253"/>
</calcChain>
</file>

<file path=xl/comments1.xml><?xml version="1.0" encoding="utf-8"?>
<comments xmlns="http://schemas.openxmlformats.org/spreadsheetml/2006/main">
  <authors>
    <author>плановый</author>
  </authors>
  <commentList>
    <comment ref="J9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Назаровский филиал ОАО "ПО КЗК" сокращение объемов в связи с переносом производства в г. Красноярск
</t>
        </r>
      </text>
    </comment>
    <comment ref="K24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реализация инвестпроектов
</t>
        </r>
      </text>
    </comment>
    <comment ref="L24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реализация инвестпроектов
</t>
        </r>
      </text>
    </comment>
  </commentList>
</comments>
</file>

<file path=xl/sharedStrings.xml><?xml version="1.0" encoding="utf-8"?>
<sst xmlns="http://schemas.openxmlformats.org/spreadsheetml/2006/main" count="1079" uniqueCount="438">
  <si>
    <t>11.Основные показатели социально-экономического развития муниципального образования</t>
  </si>
  <si>
    <t>Город Назарово</t>
  </si>
  <si>
    <t>Ф/П</t>
  </si>
  <si>
    <t>М</t>
  </si>
  <si>
    <t>Код показателя</t>
  </si>
  <si>
    <t>Наименование показателя</t>
  </si>
  <si>
    <t>Единицы измерения</t>
  </si>
  <si>
    <t>2007 Отчет</t>
  </si>
  <si>
    <t>2008 Отчет</t>
  </si>
  <si>
    <t>2009 Отчет</t>
  </si>
  <si>
    <t>2010 Отчет</t>
  </si>
  <si>
    <t>2010 Оценка справочно</t>
  </si>
  <si>
    <t>2011 План</t>
  </si>
  <si>
    <t>2012 План</t>
  </si>
  <si>
    <t>2013 План</t>
  </si>
  <si>
    <t>2014 План</t>
  </si>
  <si>
    <t>2015 План</t>
  </si>
  <si>
    <t>2015 год к 2009 году в %</t>
  </si>
  <si>
    <t>2016 План</t>
  </si>
  <si>
    <t>2017 План</t>
  </si>
  <si>
    <t>2018 План</t>
  </si>
  <si>
    <t>2019 План</t>
  </si>
  <si>
    <t>2020 План</t>
  </si>
  <si>
    <t>2020 год к 2009 году в %</t>
  </si>
  <si>
    <t>П</t>
  </si>
  <si>
    <t>1</t>
  </si>
  <si>
    <t xml:space="preserve">Численность постоянного населения (среднегодовая) </t>
  </si>
  <si>
    <t>человек</t>
  </si>
  <si>
    <t>2</t>
  </si>
  <si>
    <t>Численность занятых в экономике (среднегодовая)</t>
  </si>
  <si>
    <t>тыс. чел.</t>
  </si>
  <si>
    <t>3</t>
  </si>
  <si>
    <t>Уровень зарегистрированной безработицы (к трудоспособному населению в трудоспособном возрасте)</t>
  </si>
  <si>
    <t>%</t>
  </si>
  <si>
    <t>4</t>
  </si>
  <si>
    <t xml:space="preserve">Среднемесячная заработная плата </t>
  </si>
  <si>
    <t>рублей</t>
  </si>
  <si>
    <t>5</t>
  </si>
  <si>
    <t>Темп роста среднемесячной заработной платы реальный</t>
  </si>
  <si>
    <t>6</t>
  </si>
  <si>
    <t xml:space="preserve">Среднедушевые денежные доходы  (за месяц) </t>
  </si>
  <si>
    <t>7</t>
  </si>
  <si>
    <t>Темп роста среднедушевых денежных доходов  реальный</t>
  </si>
  <si>
    <t>Раздел А-01: Сельское хозяйство, охота и предоставление услуг в этих областях</t>
  </si>
  <si>
    <t>8</t>
  </si>
  <si>
    <t>Объем произведенных товаров, выполненных работ и услуг собственными силами</t>
  </si>
  <si>
    <t>тыс. рублей</t>
  </si>
  <si>
    <t>9</t>
  </si>
  <si>
    <t xml:space="preserve">Индекс производства </t>
  </si>
  <si>
    <t>10</t>
  </si>
  <si>
    <t>Объем произведенных товаров, выполненных работ и услуг собственными силами – РАЗДЕЛ А-01.1: растениеводство</t>
  </si>
  <si>
    <t>11</t>
  </si>
  <si>
    <t>Индекс производства – РАЗДЕЛ А-01.1: растениеводство</t>
  </si>
  <si>
    <t>12</t>
  </si>
  <si>
    <t>Объем произведенных товаров, выполненных работ и услуг собственными силами - РАЗДЕЛ А-01.2: Животноводство</t>
  </si>
  <si>
    <t>13</t>
  </si>
  <si>
    <t>Индекс производства – РАЗДЕЛ А-01.2: животноводство</t>
  </si>
  <si>
    <t xml:space="preserve">Разделы А-02: лесное хозяйство и предоставление услуг в этой области </t>
  </si>
  <si>
    <t>14</t>
  </si>
  <si>
    <t>Объем отгруженных товаров собственного производства, выполненных работ и услуг собственными силами (без субъектов малого предпринимательства)</t>
  </si>
  <si>
    <t>15</t>
  </si>
  <si>
    <t>Темп роста объема отгруженных товаров собственного производства, выполненных работ и услуг собственными силами в действующих ценах (без субъектов малого предпринимательства)</t>
  </si>
  <si>
    <t>16</t>
  </si>
  <si>
    <t xml:space="preserve">Разделы C, D, E: добыча полезных ископаемых (С); обрабатывающие производства (D); производство и распределение электроэнергии, пара и воды (Е)  </t>
  </si>
  <si>
    <t>17</t>
  </si>
  <si>
    <t>18</t>
  </si>
  <si>
    <t>19</t>
  </si>
  <si>
    <t>Индекс производства</t>
  </si>
  <si>
    <t xml:space="preserve">Раздел C: добыча полезных ископаемых </t>
  </si>
  <si>
    <t>20</t>
  </si>
  <si>
    <t>21</t>
  </si>
  <si>
    <t>22</t>
  </si>
  <si>
    <t>Подраздел CА: добыча топливно-энергетических полезных ископаемых</t>
  </si>
  <si>
    <t>23</t>
  </si>
  <si>
    <t>24</t>
  </si>
  <si>
    <t>25</t>
  </si>
  <si>
    <t>Подраздел CА-10: добыча каменного угля, бурого угля и торфа</t>
  </si>
  <si>
    <t>26</t>
  </si>
  <si>
    <t>27</t>
  </si>
  <si>
    <t>Подраздел CА-11: добыча нефти и природного газа</t>
  </si>
  <si>
    <t>28</t>
  </si>
  <si>
    <t>29</t>
  </si>
  <si>
    <t xml:space="preserve"> Подраздел CВ: добыча полезных ископаемых, кроме топливно-энергетических </t>
  </si>
  <si>
    <t>30</t>
  </si>
  <si>
    <t>31</t>
  </si>
  <si>
    <t>32</t>
  </si>
  <si>
    <t>Подраздел CВ-13: добыча металлических руд</t>
  </si>
  <si>
    <t>33</t>
  </si>
  <si>
    <t>34</t>
  </si>
  <si>
    <t>Раздел D: обрабатывающие производства</t>
  </si>
  <si>
    <t>35</t>
  </si>
  <si>
    <t>36</t>
  </si>
  <si>
    <t>37</t>
  </si>
  <si>
    <t>Подраздел DА: производство пищевых продуктов, включая напитки, и табака</t>
  </si>
  <si>
    <t>38</t>
  </si>
  <si>
    <t>39</t>
  </si>
  <si>
    <t>40</t>
  </si>
  <si>
    <t>Подраздел DВ: текстильное и швейное производство</t>
  </si>
  <si>
    <t>41</t>
  </si>
  <si>
    <t>42</t>
  </si>
  <si>
    <t>43</t>
  </si>
  <si>
    <t>Подраздел DС: производство кожи, изделий из кожи и производство обуви</t>
  </si>
  <si>
    <t>44</t>
  </si>
  <si>
    <t>45</t>
  </si>
  <si>
    <t>46</t>
  </si>
  <si>
    <t xml:space="preserve">Подраздел DD: обработка древесины и производство изделий из дерева </t>
  </si>
  <si>
    <t>47</t>
  </si>
  <si>
    <t>48</t>
  </si>
  <si>
    <t>49</t>
  </si>
  <si>
    <t>Подраздел DЕ: целлюлозно-бумажное производство, издательская и полиграфическая деятельность</t>
  </si>
  <si>
    <t>50</t>
  </si>
  <si>
    <t>51</t>
  </si>
  <si>
    <t>52</t>
  </si>
  <si>
    <t>Подраздел DF: производство кокса, нефтепродуктов и ядерных материалов</t>
  </si>
  <si>
    <t>53</t>
  </si>
  <si>
    <t>54</t>
  </si>
  <si>
    <t>55</t>
  </si>
  <si>
    <t xml:space="preserve">Подраздел DG: химическое производство </t>
  </si>
  <si>
    <t>56</t>
  </si>
  <si>
    <t>57</t>
  </si>
  <si>
    <t>Темп роста объема отгруженных товаров собственного производства, выполненных работ и услуг собственными силами в действующих ценах (без субъектов малого предпринима-тельства)</t>
  </si>
  <si>
    <t>58</t>
  </si>
  <si>
    <t xml:space="preserve">Подраздел DН: производство резиновых и пластмассовых изделий </t>
  </si>
  <si>
    <t>59</t>
  </si>
  <si>
    <t>60</t>
  </si>
  <si>
    <t>61</t>
  </si>
  <si>
    <t>Подраздел DI: производство прочих неметаллических минеральных продуктов</t>
  </si>
  <si>
    <t>62</t>
  </si>
  <si>
    <t>63</t>
  </si>
  <si>
    <t>64</t>
  </si>
  <si>
    <t>Подраздел DJ: металлургическое производство и производство готовых металлических изделий</t>
  </si>
  <si>
    <t>65</t>
  </si>
  <si>
    <t>66</t>
  </si>
  <si>
    <t>67</t>
  </si>
  <si>
    <t xml:space="preserve">Подраздел DК: производство машин и оборудования </t>
  </si>
  <si>
    <t>68</t>
  </si>
  <si>
    <t>69</t>
  </si>
  <si>
    <t>70</t>
  </si>
  <si>
    <t>Подраздел DL: производство электрооборудования, электронного и оптического оборудования</t>
  </si>
  <si>
    <t>71</t>
  </si>
  <si>
    <t>72</t>
  </si>
  <si>
    <t>73</t>
  </si>
  <si>
    <t xml:space="preserve">Подраздел DМ: производство транспортных средств и оборудования </t>
  </si>
  <si>
    <t>74</t>
  </si>
  <si>
    <t>75</t>
  </si>
  <si>
    <t>76</t>
  </si>
  <si>
    <t>Подраздел DN: прочие производства</t>
  </si>
  <si>
    <t>77</t>
  </si>
  <si>
    <t>78</t>
  </si>
  <si>
    <t>79</t>
  </si>
  <si>
    <t xml:space="preserve">Раздел E: производство и распределение электроэнергии, пара и воды </t>
  </si>
  <si>
    <t>80</t>
  </si>
  <si>
    <t>81</t>
  </si>
  <si>
    <t>82</t>
  </si>
  <si>
    <t>Подраздел E-40: производство, передача и распределение электроэнергии, пара и горячей воды</t>
  </si>
  <si>
    <t>83</t>
  </si>
  <si>
    <t>84</t>
  </si>
  <si>
    <t>Раздел F: Строительство</t>
  </si>
  <si>
    <t>86</t>
  </si>
  <si>
    <t>87</t>
  </si>
  <si>
    <t xml:space="preserve">Раздел I: Транспорт и связь </t>
  </si>
  <si>
    <t>89</t>
  </si>
  <si>
    <t>90</t>
  </si>
  <si>
    <t>Производство основных видов продукции</t>
  </si>
  <si>
    <t>91.1</t>
  </si>
  <si>
    <t>Агро-промышленный комплекс</t>
  </si>
  <si>
    <t>91.1.1</t>
  </si>
  <si>
    <t>Производство зерна (в весе после доработки)</t>
  </si>
  <si>
    <t>тн</t>
  </si>
  <si>
    <t>91.1.2</t>
  </si>
  <si>
    <t>Производство картофеля</t>
  </si>
  <si>
    <t>91.1.3</t>
  </si>
  <si>
    <t>Производство овощей</t>
  </si>
  <si>
    <t>91.1.4</t>
  </si>
  <si>
    <t>производство скота и птицы на убой (в живом весе)</t>
  </si>
  <si>
    <t>91.1.5</t>
  </si>
  <si>
    <t>производство молока</t>
  </si>
  <si>
    <t>91.1.6</t>
  </si>
  <si>
    <t>производство яиц</t>
  </si>
  <si>
    <t>тыс.штук</t>
  </si>
  <si>
    <t>91.2</t>
  </si>
  <si>
    <t>Промышленность</t>
  </si>
  <si>
    <t>91.2.1</t>
  </si>
  <si>
    <t>Добыча полезных ископаемых</t>
  </si>
  <si>
    <t>91.2.1.1</t>
  </si>
  <si>
    <t>уголь</t>
  </si>
  <si>
    <t>тыс.тонн</t>
  </si>
  <si>
    <t>91.2.1.2</t>
  </si>
  <si>
    <t>нефть добытая</t>
  </si>
  <si>
    <t>91.2.1.3</t>
  </si>
  <si>
    <t>газ природный</t>
  </si>
  <si>
    <t>млн.куб.м</t>
  </si>
  <si>
    <t>91.2.1.4</t>
  </si>
  <si>
    <t>золото</t>
  </si>
  <si>
    <t>кг</t>
  </si>
  <si>
    <t>91.2.1.5</t>
  </si>
  <si>
    <t>палладий и другие металлы платиновой группы</t>
  </si>
  <si>
    <t>тонн</t>
  </si>
  <si>
    <t>91.2.1.6</t>
  </si>
  <si>
    <t>руда никелевая</t>
  </si>
  <si>
    <t>91.2.1.7</t>
  </si>
  <si>
    <t>концентрат железорудный</t>
  </si>
  <si>
    <t>91.2.1.8</t>
  </si>
  <si>
    <t>материалы строительные нерудные</t>
  </si>
  <si>
    <t>тыс.куб.м.</t>
  </si>
  <si>
    <t>91.2.2</t>
  </si>
  <si>
    <t>Обрабатывающие производства</t>
  </si>
  <si>
    <t>Производство пищевых продуктов, включая напитки и табака</t>
  </si>
  <si>
    <t>91.2.2.1</t>
  </si>
  <si>
    <t>мясо и субпродукты пищевые (животных и домашней птицы)</t>
  </si>
  <si>
    <t>91.2.2.2</t>
  </si>
  <si>
    <t>цельмолочная продукция (в пересчете на молоко)</t>
  </si>
  <si>
    <t>91.2.2.3</t>
  </si>
  <si>
    <t>колбасные изделия</t>
  </si>
  <si>
    <t>91.2.2.4</t>
  </si>
  <si>
    <t>хлеб и хлебобулочные изделия</t>
  </si>
  <si>
    <t>91.2.2.5</t>
  </si>
  <si>
    <t>кондитерские изделия</t>
  </si>
  <si>
    <t>91.2.2.6</t>
  </si>
  <si>
    <t>мука</t>
  </si>
  <si>
    <t>91.2.2.7</t>
  </si>
  <si>
    <t>крупа</t>
  </si>
  <si>
    <t>91.2.2.8</t>
  </si>
  <si>
    <t>комбикорма</t>
  </si>
  <si>
    <t>91.2.2.9</t>
  </si>
  <si>
    <t>изделия макаронные</t>
  </si>
  <si>
    <t>91.2.2.10</t>
  </si>
  <si>
    <t>молоко сгущенное</t>
  </si>
  <si>
    <t>тыс.усл.банок</t>
  </si>
  <si>
    <t>91.2.2.11</t>
  </si>
  <si>
    <t>масло сливочное и пасты масляные</t>
  </si>
  <si>
    <t>91.2.2.12</t>
  </si>
  <si>
    <t>масла растительные</t>
  </si>
  <si>
    <t>91.2.2.13</t>
  </si>
  <si>
    <t>рыба и продукты рыбные переработанные и консервированные</t>
  </si>
  <si>
    <t>91.2.2.14</t>
  </si>
  <si>
    <t>пиво</t>
  </si>
  <si>
    <t>тыс.дкл</t>
  </si>
  <si>
    <t>91.2.2.15</t>
  </si>
  <si>
    <t>водка и ликеро-водочные изделия</t>
  </si>
  <si>
    <t>91.2.2.16</t>
  </si>
  <si>
    <t>воды минеральные и газированные</t>
  </si>
  <si>
    <t>Текстильное и швейное производство производство</t>
  </si>
  <si>
    <t>91.2.2.17</t>
  </si>
  <si>
    <t>трикотажные изделия</t>
  </si>
  <si>
    <t>91.2.2.18</t>
  </si>
  <si>
    <t>швейные изделия</t>
  </si>
  <si>
    <t>91.2.2.19</t>
  </si>
  <si>
    <t>белье постельное</t>
  </si>
  <si>
    <t>Производство кожи, изделий из кожи, производство обуви</t>
  </si>
  <si>
    <t>91.2.2.20</t>
  </si>
  <si>
    <t>обувь</t>
  </si>
  <si>
    <t>тыс.пар</t>
  </si>
  <si>
    <t>Химическое производство</t>
  </si>
  <si>
    <t>91.2.2.21</t>
  </si>
  <si>
    <t>материалы лакокрасочные</t>
  </si>
  <si>
    <t>91.2.2.22</t>
  </si>
  <si>
    <t>каучуки синтетические</t>
  </si>
  <si>
    <t>91.2.2.23</t>
  </si>
  <si>
    <t>удобрения калийные химические или минеральные</t>
  </si>
  <si>
    <t>91.2.2.24</t>
  </si>
  <si>
    <t>средства лекарственные</t>
  </si>
  <si>
    <t>тыс.руб</t>
  </si>
  <si>
    <t>Производство резиновых и пластмассовых изделий</t>
  </si>
  <si>
    <t>91.2.2.25</t>
  </si>
  <si>
    <t>изделия из пластмасс</t>
  </si>
  <si>
    <t>91.2.2.26</t>
  </si>
  <si>
    <t>изделия из резины</t>
  </si>
  <si>
    <t>91.2.2.27</t>
  </si>
  <si>
    <t>окна и их коробки полимерные</t>
  </si>
  <si>
    <t>кв.м.</t>
  </si>
  <si>
    <t>91.2.2.28</t>
  </si>
  <si>
    <t>двери и их коробки полимерные</t>
  </si>
  <si>
    <t>Производство кокса и нефтепродуктов и ядерных материалов</t>
  </si>
  <si>
    <t>91.2.2.29</t>
  </si>
  <si>
    <t>нефть, поступившая на переработку</t>
  </si>
  <si>
    <t>91.2.2.30</t>
  </si>
  <si>
    <t>бензин автомобильный</t>
  </si>
  <si>
    <t>91.2.2.31</t>
  </si>
  <si>
    <t>дизельное топливо</t>
  </si>
  <si>
    <t>91.2.2.32</t>
  </si>
  <si>
    <t>мазут топочный</t>
  </si>
  <si>
    <t>91.2.2.33</t>
  </si>
  <si>
    <t>Производство ядерных материалов</t>
  </si>
  <si>
    <t>% к периоду прошлого года</t>
  </si>
  <si>
    <t>Обработка древесины и производство изделий из дерева</t>
  </si>
  <si>
    <t>91.2.2.34</t>
  </si>
  <si>
    <t>шпалы деревянная железнодорожные, трамвайные</t>
  </si>
  <si>
    <t>91.2.2.35</t>
  </si>
  <si>
    <t>пиломатериалы</t>
  </si>
  <si>
    <t>91.2.2.36</t>
  </si>
  <si>
    <t>древесноволокнистые плиты</t>
  </si>
  <si>
    <t>млн кв.м</t>
  </si>
  <si>
    <t>91.2.2.37</t>
  </si>
  <si>
    <t>древесностружечные плиты</t>
  </si>
  <si>
    <t>91.2.2.38</t>
  </si>
  <si>
    <t>фанера</t>
  </si>
  <si>
    <t>91.2.2.39</t>
  </si>
  <si>
    <t>МДФ</t>
  </si>
  <si>
    <t>тыс.кв.м</t>
  </si>
  <si>
    <t>91.2.2.40</t>
  </si>
  <si>
    <t>топливные гранулы (пеллеты)</t>
  </si>
  <si>
    <t>91.2.2.41</t>
  </si>
  <si>
    <t>конструкции деревянные строительные и изделия столярные</t>
  </si>
  <si>
    <t>91.2.2.42</t>
  </si>
  <si>
    <t>домики садовые</t>
  </si>
  <si>
    <t>штук</t>
  </si>
  <si>
    <t>Целлюлозно-бумажное производство; издательская и полиграфическая деятельность</t>
  </si>
  <si>
    <t>91.2.2.43</t>
  </si>
  <si>
    <t>бумага</t>
  </si>
  <si>
    <t>91.2.2.44</t>
  </si>
  <si>
    <t>картон, включая бумагу для гофрирования</t>
  </si>
  <si>
    <t>91.2.2.45</t>
  </si>
  <si>
    <t>журналы</t>
  </si>
  <si>
    <t>млн.штук</t>
  </si>
  <si>
    <t>91.2.2.46</t>
  </si>
  <si>
    <t>газеты</t>
  </si>
  <si>
    <t>91.2.2.47</t>
  </si>
  <si>
    <t>прочая полиграфическая продукия (бланки, оттиски и тд.)</t>
  </si>
  <si>
    <t>млн.руб</t>
  </si>
  <si>
    <t>Металлургическое производство</t>
  </si>
  <si>
    <t>91.2.2.48</t>
  </si>
  <si>
    <t>алюминий первичный</t>
  </si>
  <si>
    <t>91.2.2.49</t>
  </si>
  <si>
    <t>глинозем</t>
  </si>
  <si>
    <t>91.2.2.50</t>
  </si>
  <si>
    <t>медь</t>
  </si>
  <si>
    <t>91.2.2.51</t>
  </si>
  <si>
    <t>кобальт</t>
  </si>
  <si>
    <t>91.2.2.52</t>
  </si>
  <si>
    <t>никель</t>
  </si>
  <si>
    <t>91.2.2.53</t>
  </si>
  <si>
    <t>золото в слитках</t>
  </si>
  <si>
    <t>91.2.2.54</t>
  </si>
  <si>
    <t>серебро в слитках</t>
  </si>
  <si>
    <t>91.2.2.55</t>
  </si>
  <si>
    <t>платина в слитках</t>
  </si>
  <si>
    <t>91.2.2.56</t>
  </si>
  <si>
    <t>палладий и слитках</t>
  </si>
  <si>
    <t>Производство неметаллических минеральных продуктов</t>
  </si>
  <si>
    <t>91.2.2.57</t>
  </si>
  <si>
    <t>кирпич</t>
  </si>
  <si>
    <t>млн.усл.кирпичей</t>
  </si>
  <si>
    <t>91.2.2.58</t>
  </si>
  <si>
    <t>цемент</t>
  </si>
  <si>
    <t>91.2.2.59</t>
  </si>
  <si>
    <t>конструкции и детали сборные железобетонные</t>
  </si>
  <si>
    <t>91.2.2.60</t>
  </si>
  <si>
    <t>бетон, готовый для заливки (товарный бетон)</t>
  </si>
  <si>
    <t>91.2.2.61</t>
  </si>
  <si>
    <t>листы асбестоцементные (шифер)</t>
  </si>
  <si>
    <t>91.2.2.62</t>
  </si>
  <si>
    <t>смеси асфальтобетонные дорожные</t>
  </si>
  <si>
    <t>Производство машин и оборудования</t>
  </si>
  <si>
    <t>91.2.2.63</t>
  </si>
  <si>
    <t>краны мостовые электрические</t>
  </si>
  <si>
    <t>91.2.2.64</t>
  </si>
  <si>
    <t>комбайны зерноуборочные</t>
  </si>
  <si>
    <t>91.2.2.65</t>
  </si>
  <si>
    <t>холодильники бытовые</t>
  </si>
  <si>
    <t>91.2.2.66</t>
  </si>
  <si>
    <t>морозильники бытовые</t>
  </si>
  <si>
    <t>91.2.2.67</t>
  </si>
  <si>
    <t>витрины и прилавки холодильные с холодильным агрегатом для хранения замороженных пищевых продуктов</t>
  </si>
  <si>
    <t>91.2.2.68</t>
  </si>
  <si>
    <t>оборудование для производства бумаги и картона</t>
  </si>
  <si>
    <t>91.2.2.69</t>
  </si>
  <si>
    <t>лесозаготовительная техника</t>
  </si>
  <si>
    <t>91.2.2.70</t>
  </si>
  <si>
    <t>предоставление услуг по капитальному ремонту оборудования общего назначения</t>
  </si>
  <si>
    <t>Производство электрооборудования, электронного и оптического оборудования</t>
  </si>
  <si>
    <t>91.2.2.71</t>
  </si>
  <si>
    <t>аппаратура высоковольтная</t>
  </si>
  <si>
    <t>91.2.2.72</t>
  </si>
  <si>
    <t>аппаратура низковольтная</t>
  </si>
  <si>
    <t>91.2.2.73</t>
  </si>
  <si>
    <t>аппаратура передающая для радиосвязи, телевидения и связи</t>
  </si>
  <si>
    <t>91.2.2.74</t>
  </si>
  <si>
    <t>изделия медицинские</t>
  </si>
  <si>
    <t>Производство транспортных средств</t>
  </si>
  <si>
    <t>91.2.2.75</t>
  </si>
  <si>
    <t>диски литые алюминиевые</t>
  </si>
  <si>
    <t>91.2.2.76</t>
  </si>
  <si>
    <t>производство и ремонт подвижного железнодорожного состава</t>
  </si>
  <si>
    <t>Прочие производства</t>
  </si>
  <si>
    <t>91.2.2.77</t>
  </si>
  <si>
    <t>производство мебели</t>
  </si>
  <si>
    <t>91.2.2.78</t>
  </si>
  <si>
    <t>ювелирные изделия</t>
  </si>
  <si>
    <t>91.2.2.79</t>
  </si>
  <si>
    <t>конструкции строительные сборные из стали</t>
  </si>
  <si>
    <t>тыс. тонн</t>
  </si>
  <si>
    <t>91.2.3</t>
  </si>
  <si>
    <t>Производство и распределение электроэнергии, газа и воды</t>
  </si>
  <si>
    <t>91.2.3.1</t>
  </si>
  <si>
    <t>электроэнергия, всего</t>
  </si>
  <si>
    <t>млн.квт.ч</t>
  </si>
  <si>
    <t>91.2.3.2</t>
  </si>
  <si>
    <t>теплоэнергия</t>
  </si>
  <si>
    <t>тыс.Гкал</t>
  </si>
  <si>
    <t>91.3</t>
  </si>
  <si>
    <t>Лесозаготовка</t>
  </si>
  <si>
    <t>91.3.1</t>
  </si>
  <si>
    <t>древесина необработанная</t>
  </si>
  <si>
    <t>92</t>
  </si>
  <si>
    <t>Оборот розничной торговли</t>
  </si>
  <si>
    <t>93</t>
  </si>
  <si>
    <t>Темп роста оборота розничной торговли в сопоставимых ценах</t>
  </si>
  <si>
    <t>94</t>
  </si>
  <si>
    <t xml:space="preserve">Объем платных услуг, оказанных населению </t>
  </si>
  <si>
    <t>95</t>
  </si>
  <si>
    <t>Темп роста объема платных услуг, оказанных населению, в сопоставимых ценах</t>
  </si>
  <si>
    <t>96</t>
  </si>
  <si>
    <t>Объем инвестиций в основной капитал за счет всех источников финансирования</t>
  </si>
  <si>
    <t>97</t>
  </si>
  <si>
    <t>Темп роста объема инвестиций в основной капитал за счет всех источников финансирования в сопоставимых ценах</t>
  </si>
  <si>
    <t>98</t>
  </si>
  <si>
    <t>Ввод в эксплуатацию жилых домов за счет всех источников финансирования</t>
  </si>
  <si>
    <t>кв.м общей площади</t>
  </si>
  <si>
    <t>99</t>
  </si>
  <si>
    <t>Темп роста ввода в эксплуатацию  жилых домов за счет всех источников финансирования</t>
  </si>
  <si>
    <t>100</t>
  </si>
  <si>
    <t>Общая площадь жилого фонда, приходящаяся на 1 жителя (на конец года)</t>
  </si>
  <si>
    <t>кв.м/чел.</t>
  </si>
  <si>
    <t>101</t>
  </si>
  <si>
    <t>Оборот организаций малого бизнеса (юридических лиц)</t>
  </si>
  <si>
    <t>103</t>
  </si>
  <si>
    <t>Среднесписочная численность работников малых предприятий</t>
  </si>
  <si>
    <t>104</t>
  </si>
  <si>
    <t>Среднесписочная численность работников у индивидуальных предпринимателей</t>
  </si>
  <si>
    <t>105</t>
  </si>
  <si>
    <t>Количество индивидуальных предпринимателей, прошедших государственную регистрацию (по состоянию на начало периода)</t>
  </si>
  <si>
    <t>106</t>
  </si>
  <si>
    <t>Численность занятых в крестьянских (фермерских) хозяйствах (включая наемных работников)</t>
  </si>
  <si>
    <t>107</t>
  </si>
  <si>
    <t>Собственные доходы местного бюджета (за исключением безвозмездных поступлений, поступлений налоговых доходов по дополнительным нормативам отчислений, установленным органам государственной власти субъекта Российской Федерации в соответствии со ст58 Бюджетного кодекса Российской Федерации в счет замены дотаций на выравнивание бюджетной обеспеченности муниципального образования и доходов от платных услуг, оказываемых муниципальными бюджетными учреждениями)</t>
  </si>
  <si>
    <t>108</t>
  </si>
  <si>
    <t>Доля собственных доходов местного бюджета муниципального образования в доходах бюджета муниципального образования</t>
  </si>
</sst>
</file>

<file path=xl/styles.xml><?xml version="1.0" encoding="utf-8"?>
<styleSheet xmlns="http://schemas.openxmlformats.org/spreadsheetml/2006/main">
  <fonts count="9">
    <font>
      <sz val="10"/>
      <color theme="1"/>
      <name val="Arial Cyr"/>
      <family val="2"/>
      <charset val="204"/>
    </font>
    <font>
      <b/>
      <sz val="8"/>
      <color indexed="81"/>
      <name val="Tahoma"/>
      <family val="2"/>
      <charset val="204"/>
    </font>
    <font>
      <sz val="8"/>
      <color theme="1"/>
      <name val="Times New Roman"/>
      <family val="1"/>
      <charset val="204"/>
    </font>
    <font>
      <sz val="7"/>
      <color theme="1"/>
      <name val="Arial Cyr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Arial Cyr"/>
      <family val="2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Arial Cyr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5" fillId="0" borderId="0" xfId="0" applyFont="1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left" vertical="center" wrapText="1" indent="2"/>
    </xf>
    <xf numFmtId="0" fontId="8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60"/>
  <sheetViews>
    <sheetView tabSelected="1" view="pageBreakPreview" zoomScaleSheetLayoutView="100" workbookViewId="0">
      <selection activeCell="F11" sqref="F11"/>
    </sheetView>
  </sheetViews>
  <sheetFormatPr defaultRowHeight="12.75"/>
  <cols>
    <col min="1" max="2" width="4.7109375" style="1" customWidth="1"/>
    <col min="3" max="3" width="6.28515625" style="3" customWidth="1"/>
    <col min="4" max="4" width="37.7109375" style="2" customWidth="1"/>
    <col min="5" max="5" width="10.7109375" style="1" customWidth="1"/>
    <col min="6" max="22" width="10.7109375" style="4" customWidth="1"/>
  </cols>
  <sheetData>
    <row r="1" spans="1:22" s="13" customFormat="1" ht="16.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s="13" customFormat="1" ht="16.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" customFormat="1">
      <c r="A3" s="8"/>
      <c r="B3" s="8"/>
      <c r="C3" s="9"/>
      <c r="D3" s="10"/>
      <c r="E3" s="8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s="16" customFormat="1" ht="36">
      <c r="A4" s="14" t="s">
        <v>2</v>
      </c>
      <c r="B4" s="14" t="s">
        <v>3</v>
      </c>
      <c r="C4" s="15" t="s">
        <v>4</v>
      </c>
      <c r="D4" s="15" t="s">
        <v>5</v>
      </c>
      <c r="E4" s="14" t="s">
        <v>6</v>
      </c>
      <c r="F4" s="14" t="s">
        <v>7</v>
      </c>
      <c r="G4" s="14" t="s">
        <v>8</v>
      </c>
      <c r="H4" s="14" t="s">
        <v>9</v>
      </c>
      <c r="I4" s="14" t="s">
        <v>10</v>
      </c>
      <c r="J4" s="14" t="s">
        <v>11</v>
      </c>
      <c r="K4" s="14" t="s">
        <v>12</v>
      </c>
      <c r="L4" s="14" t="s">
        <v>13</v>
      </c>
      <c r="M4" s="14" t="s">
        <v>14</v>
      </c>
      <c r="N4" s="14" t="s">
        <v>15</v>
      </c>
      <c r="O4" s="14" t="s">
        <v>16</v>
      </c>
      <c r="P4" s="14" t="s">
        <v>17</v>
      </c>
      <c r="Q4" s="14" t="s">
        <v>18</v>
      </c>
      <c r="R4" s="14" t="s">
        <v>19</v>
      </c>
      <c r="S4" s="14" t="s">
        <v>20</v>
      </c>
      <c r="T4" s="14" t="s">
        <v>21</v>
      </c>
      <c r="U4" s="14" t="s">
        <v>22</v>
      </c>
      <c r="V4" s="14" t="s">
        <v>23</v>
      </c>
    </row>
    <row r="5" spans="1:22" s="16" customFormat="1" ht="24">
      <c r="A5" s="17" t="s">
        <v>24</v>
      </c>
      <c r="B5" s="17" t="s">
        <v>3</v>
      </c>
      <c r="C5" s="18" t="s">
        <v>25</v>
      </c>
      <c r="D5" s="19" t="s">
        <v>26</v>
      </c>
      <c r="E5" s="17" t="s">
        <v>27</v>
      </c>
      <c r="F5" s="20">
        <v>53739</v>
      </c>
      <c r="G5" s="20">
        <v>53414</v>
      </c>
      <c r="H5" s="20">
        <v>53012</v>
      </c>
      <c r="I5" s="20">
        <v>52948</v>
      </c>
      <c r="J5" s="20">
        <v>52666</v>
      </c>
      <c r="K5" s="20">
        <v>52810</v>
      </c>
      <c r="L5" s="20">
        <v>52589</v>
      </c>
      <c r="M5" s="20">
        <v>52382</v>
      </c>
      <c r="N5" s="20">
        <v>52188</v>
      </c>
      <c r="O5" s="20">
        <v>52026</v>
      </c>
      <c r="P5" s="20">
        <f>100*O5/H5</f>
        <v>98.140043763676147</v>
      </c>
      <c r="Q5" s="20">
        <v>51890</v>
      </c>
      <c r="R5" s="20">
        <v>51763</v>
      </c>
      <c r="S5" s="20">
        <v>51639</v>
      </c>
      <c r="T5" s="20">
        <v>51516</v>
      </c>
      <c r="U5" s="20">
        <v>51393</v>
      </c>
      <c r="V5" s="20">
        <f>100*U5/H5</f>
        <v>96.945974496340455</v>
      </c>
    </row>
    <row r="6" spans="1:22" s="16" customFormat="1" ht="24">
      <c r="A6" s="17" t="s">
        <v>24</v>
      </c>
      <c r="B6" s="17" t="s">
        <v>3</v>
      </c>
      <c r="C6" s="18" t="s">
        <v>28</v>
      </c>
      <c r="D6" s="19" t="s">
        <v>29</v>
      </c>
      <c r="E6" s="17" t="s">
        <v>30</v>
      </c>
      <c r="F6" s="21">
        <v>21.661000000000001</v>
      </c>
      <c r="G6" s="21">
        <v>23.064</v>
      </c>
      <c r="H6" s="21">
        <v>22.463999999999999</v>
      </c>
      <c r="I6" s="21">
        <v>21.933</v>
      </c>
      <c r="J6" s="21">
        <v>21.78</v>
      </c>
      <c r="K6" s="21">
        <v>21.710999999999999</v>
      </c>
      <c r="L6" s="21">
        <v>22.295000000000002</v>
      </c>
      <c r="M6" s="21">
        <v>22.324999999999999</v>
      </c>
      <c r="N6" s="21">
        <v>22.356000000000002</v>
      </c>
      <c r="O6" s="21">
        <v>22.356000000000002</v>
      </c>
      <c r="P6" s="21">
        <f>100*O6/H6</f>
        <v>99.519230769230788</v>
      </c>
      <c r="Q6" s="21">
        <v>22.356000000000002</v>
      </c>
      <c r="R6" s="21">
        <v>22.356000000000002</v>
      </c>
      <c r="S6" s="21">
        <v>22.356000000000002</v>
      </c>
      <c r="T6" s="21">
        <v>22.356000000000002</v>
      </c>
      <c r="U6" s="21">
        <v>22.356000000000002</v>
      </c>
      <c r="V6" s="21">
        <f>100*U6/H6</f>
        <v>99.519230769230788</v>
      </c>
    </row>
    <row r="7" spans="1:22" s="16" customFormat="1" ht="36">
      <c r="A7" s="17" t="s">
        <v>24</v>
      </c>
      <c r="B7" s="17" t="s">
        <v>3</v>
      </c>
      <c r="C7" s="18" t="s">
        <v>31</v>
      </c>
      <c r="D7" s="19" t="s">
        <v>32</v>
      </c>
      <c r="E7" s="17" t="s">
        <v>33</v>
      </c>
      <c r="F7" s="21">
        <v>3.2</v>
      </c>
      <c r="G7" s="21">
        <v>3.5</v>
      </c>
      <c r="H7" s="21">
        <v>4.2</v>
      </c>
      <c r="I7" s="21">
        <v>2.7</v>
      </c>
      <c r="J7" s="21">
        <v>4.0999999999999996</v>
      </c>
      <c r="K7" s="21">
        <v>2.6</v>
      </c>
      <c r="L7" s="21">
        <v>2.5</v>
      </c>
      <c r="M7" s="21">
        <v>2.4</v>
      </c>
      <c r="N7" s="21">
        <v>2.4</v>
      </c>
      <c r="O7" s="21">
        <v>2.2000000000000002</v>
      </c>
      <c r="P7" s="21">
        <f>O7-H7</f>
        <v>-2</v>
      </c>
      <c r="Q7" s="21"/>
      <c r="R7" s="21"/>
      <c r="S7" s="21"/>
      <c r="T7" s="21"/>
      <c r="U7" s="21">
        <v>2.2000000000000002</v>
      </c>
      <c r="V7" s="21">
        <f>U7-H7</f>
        <v>-2</v>
      </c>
    </row>
    <row r="8" spans="1:22" s="16" customFormat="1" ht="12">
      <c r="A8" s="17" t="s">
        <v>24</v>
      </c>
      <c r="B8" s="17" t="s">
        <v>3</v>
      </c>
      <c r="C8" s="18" t="s">
        <v>34</v>
      </c>
      <c r="D8" s="19" t="s">
        <v>35</v>
      </c>
      <c r="E8" s="17" t="s">
        <v>36</v>
      </c>
      <c r="F8" s="21">
        <v>11220.6</v>
      </c>
      <c r="G8" s="21">
        <v>13072</v>
      </c>
      <c r="H8" s="21">
        <v>14232.61</v>
      </c>
      <c r="I8" s="21">
        <v>16487.2</v>
      </c>
      <c r="J8" s="21">
        <v>15317.13329</v>
      </c>
      <c r="K8" s="21">
        <v>18461.400000000001</v>
      </c>
      <c r="L8" s="21">
        <v>20279.2</v>
      </c>
      <c r="M8" s="21">
        <v>22322.400000000001</v>
      </c>
      <c r="N8" s="21">
        <v>24477.4</v>
      </c>
      <c r="O8" s="21">
        <v>26763.3</v>
      </c>
      <c r="P8" s="21">
        <f>100*O8/H8</f>
        <v>188.04210893153117</v>
      </c>
      <c r="Q8" s="21">
        <v>29178.2</v>
      </c>
      <c r="R8" s="21">
        <v>31718.9</v>
      </c>
      <c r="S8" s="21">
        <v>34380.800000000003</v>
      </c>
      <c r="T8" s="21">
        <v>37157.5</v>
      </c>
      <c r="U8" s="21">
        <v>40041.199999999997</v>
      </c>
      <c r="V8" s="21">
        <f>100*U8/H8</f>
        <v>281.33420363517297</v>
      </c>
    </row>
    <row r="9" spans="1:22" s="16" customFormat="1" ht="24">
      <c r="A9" s="17" t="s">
        <v>24</v>
      </c>
      <c r="B9" s="17" t="s">
        <v>3</v>
      </c>
      <c r="C9" s="18" t="s">
        <v>37</v>
      </c>
      <c r="D9" s="19" t="s">
        <v>38</v>
      </c>
      <c r="E9" s="17" t="s">
        <v>33</v>
      </c>
      <c r="F9" s="21">
        <v>116.82</v>
      </c>
      <c r="G9" s="21">
        <v>104</v>
      </c>
      <c r="H9" s="21">
        <v>98.53</v>
      </c>
      <c r="I9" s="21">
        <v>108.8</v>
      </c>
      <c r="J9" s="21"/>
      <c r="K9" s="21">
        <v>104.6</v>
      </c>
      <c r="L9" s="21">
        <v>103.7</v>
      </c>
      <c r="M9" s="21">
        <v>104.2</v>
      </c>
      <c r="N9" s="21">
        <v>103.8</v>
      </c>
      <c r="O9" s="21">
        <v>103.9</v>
      </c>
      <c r="P9" s="21">
        <f>O9*N9*M9*L9*K9*I9/10000000000</f>
        <v>132.62333855997372</v>
      </c>
      <c r="Q9" s="21">
        <v>103.6</v>
      </c>
      <c r="R9" s="21">
        <v>103.3</v>
      </c>
      <c r="S9" s="21">
        <v>103</v>
      </c>
      <c r="T9" s="21">
        <v>102.7</v>
      </c>
      <c r="U9" s="21">
        <v>102.4</v>
      </c>
      <c r="V9" s="21">
        <f>U9*T9*S9*R9*Q9*P9/10000000000</f>
        <v>153.74027663431872</v>
      </c>
    </row>
    <row r="10" spans="1:22" s="16" customFormat="1" ht="12">
      <c r="A10" s="17" t="s">
        <v>24</v>
      </c>
      <c r="B10" s="17" t="s">
        <v>3</v>
      </c>
      <c r="C10" s="18" t="s">
        <v>39</v>
      </c>
      <c r="D10" s="19" t="s">
        <v>40</v>
      </c>
      <c r="E10" s="17" t="s">
        <v>36</v>
      </c>
      <c r="F10" s="21">
        <v>8799</v>
      </c>
      <c r="G10" s="21">
        <v>10024</v>
      </c>
      <c r="H10" s="21">
        <v>10807</v>
      </c>
      <c r="I10" s="21">
        <v>11920</v>
      </c>
      <c r="J10" s="21">
        <v>11074.29</v>
      </c>
      <c r="K10" s="21">
        <v>13384</v>
      </c>
      <c r="L10" s="21">
        <v>14804</v>
      </c>
      <c r="M10" s="21">
        <v>16295.32</v>
      </c>
      <c r="N10" s="21">
        <v>17868.53</v>
      </c>
      <c r="O10" s="21">
        <v>19595.04</v>
      </c>
      <c r="P10" s="21">
        <f>100*O10/H10</f>
        <v>181.31803460719902</v>
      </c>
      <c r="Q10" s="21">
        <v>20892</v>
      </c>
      <c r="R10" s="21">
        <v>22489</v>
      </c>
      <c r="S10" s="21">
        <v>24135</v>
      </c>
      <c r="T10" s="21">
        <v>25824</v>
      </c>
      <c r="U10" s="21">
        <v>27548</v>
      </c>
      <c r="V10" s="21">
        <f>100*U10/H10</f>
        <v>254.90885537151846</v>
      </c>
    </row>
    <row r="11" spans="1:22" s="16" customFormat="1" ht="24">
      <c r="A11" s="17" t="s">
        <v>24</v>
      </c>
      <c r="B11" s="17" t="s">
        <v>3</v>
      </c>
      <c r="C11" s="18" t="s">
        <v>41</v>
      </c>
      <c r="D11" s="19" t="s">
        <v>42</v>
      </c>
      <c r="E11" s="17" t="s">
        <v>33</v>
      </c>
      <c r="F11" s="21">
        <v>111.7</v>
      </c>
      <c r="G11" s="21">
        <v>101.7</v>
      </c>
      <c r="H11" s="21">
        <v>97.6</v>
      </c>
      <c r="I11" s="21">
        <v>103.6</v>
      </c>
      <c r="J11" s="21">
        <v>101.1</v>
      </c>
      <c r="K11" s="21">
        <v>104.9</v>
      </c>
      <c r="L11" s="21">
        <v>104.4</v>
      </c>
      <c r="M11" s="21">
        <v>104.2</v>
      </c>
      <c r="N11" s="21">
        <v>104.2</v>
      </c>
      <c r="O11" s="21">
        <v>102.9</v>
      </c>
      <c r="P11" s="21">
        <f>O11*N11*M11*L11*K11*I11/10000000000</f>
        <v>126.76126220523481</v>
      </c>
      <c r="Q11" s="21">
        <v>102.6</v>
      </c>
      <c r="R11" s="21">
        <v>102.3</v>
      </c>
      <c r="S11" s="21">
        <v>102</v>
      </c>
      <c r="T11" s="21">
        <v>101.7</v>
      </c>
      <c r="U11" s="21">
        <v>101.4</v>
      </c>
      <c r="V11" s="21">
        <f>U11*T11*S11*R11*Q11*P11/10000000000</f>
        <v>139.94862282914411</v>
      </c>
    </row>
    <row r="12" spans="1:22" s="16" customFormat="1" ht="24">
      <c r="A12" s="17"/>
      <c r="B12" s="17"/>
      <c r="C12" s="18"/>
      <c r="D12" s="19" t="s">
        <v>43</v>
      </c>
      <c r="E12" s="17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spans="1:22" s="16" customFormat="1" ht="24">
      <c r="A13" s="17" t="s">
        <v>24</v>
      </c>
      <c r="B13" s="17" t="s">
        <v>3</v>
      </c>
      <c r="C13" s="18" t="s">
        <v>44</v>
      </c>
      <c r="D13" s="19" t="s">
        <v>45</v>
      </c>
      <c r="E13" s="17" t="s">
        <v>46</v>
      </c>
      <c r="F13" s="21">
        <v>193459</v>
      </c>
      <c r="G13" s="21">
        <v>237893</v>
      </c>
      <c r="H13" s="21">
        <v>278288</v>
      </c>
      <c r="I13" s="21">
        <v>284714</v>
      </c>
      <c r="J13" s="21">
        <v>261640</v>
      </c>
      <c r="K13" s="21">
        <v>304285</v>
      </c>
      <c r="L13" s="21">
        <v>322588</v>
      </c>
      <c r="M13" s="21">
        <v>339432</v>
      </c>
      <c r="N13" s="21">
        <v>357132</v>
      </c>
      <c r="O13" s="21">
        <v>376029</v>
      </c>
      <c r="P13" s="21">
        <f>100*O13/H13</f>
        <v>135.12224745587307</v>
      </c>
      <c r="Q13" s="21">
        <v>394078.39199999999</v>
      </c>
      <c r="R13" s="21">
        <v>412994.15481600002</v>
      </c>
      <c r="S13" s="21">
        <v>432817.87424716802</v>
      </c>
      <c r="T13" s="21">
        <v>453593.13221103197</v>
      </c>
      <c r="U13" s="21">
        <v>475365.602557162</v>
      </c>
      <c r="V13" s="21">
        <f>100*U13/H13</f>
        <v>170.81785867775901</v>
      </c>
    </row>
    <row r="14" spans="1:22" s="16" customFormat="1" ht="12">
      <c r="A14" s="17" t="s">
        <v>24</v>
      </c>
      <c r="B14" s="17" t="s">
        <v>3</v>
      </c>
      <c r="C14" s="18" t="s">
        <v>47</v>
      </c>
      <c r="D14" s="19" t="s">
        <v>48</v>
      </c>
      <c r="E14" s="17" t="s">
        <v>33</v>
      </c>
      <c r="F14" s="21">
        <v>97</v>
      </c>
      <c r="G14" s="21">
        <v>103.9</v>
      </c>
      <c r="H14" s="21">
        <v>117.5</v>
      </c>
      <c r="I14" s="21">
        <v>98.6</v>
      </c>
      <c r="J14" s="21"/>
      <c r="K14" s="21">
        <v>100.7</v>
      </c>
      <c r="L14" s="21">
        <v>100.1</v>
      </c>
      <c r="M14" s="21">
        <v>100.2</v>
      </c>
      <c r="N14" s="21">
        <v>100.2</v>
      </c>
      <c r="O14" s="21">
        <v>100.3</v>
      </c>
      <c r="P14" s="21">
        <f>O14*N14*M14*L14*K14*I14/10000000000</f>
        <v>100.08680805591706</v>
      </c>
      <c r="Q14" s="21">
        <v>100</v>
      </c>
      <c r="R14" s="21">
        <v>100</v>
      </c>
      <c r="S14" s="21">
        <v>100</v>
      </c>
      <c r="T14" s="21">
        <v>100</v>
      </c>
      <c r="U14" s="21">
        <v>100</v>
      </c>
      <c r="V14" s="21">
        <f>U14*T14*S14*R14*Q14*P14/10000000000</f>
        <v>100.08680805591706</v>
      </c>
    </row>
    <row r="15" spans="1:22" s="16" customFormat="1" ht="36">
      <c r="A15" s="17" t="s">
        <v>24</v>
      </c>
      <c r="B15" s="17" t="s">
        <v>3</v>
      </c>
      <c r="C15" s="18" t="s">
        <v>49</v>
      </c>
      <c r="D15" s="19" t="s">
        <v>50</v>
      </c>
      <c r="E15" s="17" t="s">
        <v>46</v>
      </c>
      <c r="F15" s="21">
        <v>164099</v>
      </c>
      <c r="G15" s="21">
        <v>174825</v>
      </c>
      <c r="H15" s="21">
        <v>196755</v>
      </c>
      <c r="I15" s="21">
        <v>172389</v>
      </c>
      <c r="J15" s="21">
        <v>168736</v>
      </c>
      <c r="K15" s="21">
        <v>188524</v>
      </c>
      <c r="L15" s="21">
        <v>197542</v>
      </c>
      <c r="M15" s="21">
        <v>207882</v>
      </c>
      <c r="N15" s="21">
        <v>218644</v>
      </c>
      <c r="O15" s="21">
        <v>230047</v>
      </c>
      <c r="P15" s="21">
        <f>100*O15/H15</f>
        <v>116.92053569159614</v>
      </c>
      <c r="Q15" s="21">
        <v>241089.25599999999</v>
      </c>
      <c r="R15" s="21">
        <v>252661.54028799999</v>
      </c>
      <c r="S15" s="21">
        <v>264789.29422182398</v>
      </c>
      <c r="T15" s="21">
        <v>277499.180344472</v>
      </c>
      <c r="U15" s="21">
        <v>290819.141001007</v>
      </c>
      <c r="V15" s="21">
        <f>100*U15/H15</f>
        <v>147.80775126477445</v>
      </c>
    </row>
    <row r="16" spans="1:22" s="16" customFormat="1" ht="24">
      <c r="A16" s="17" t="s">
        <v>24</v>
      </c>
      <c r="B16" s="17" t="s">
        <v>3</v>
      </c>
      <c r="C16" s="18" t="s">
        <v>51</v>
      </c>
      <c r="D16" s="19" t="s">
        <v>52</v>
      </c>
      <c r="E16" s="17" t="s">
        <v>33</v>
      </c>
      <c r="F16" s="21">
        <v>86</v>
      </c>
      <c r="G16" s="21">
        <v>169.6</v>
      </c>
      <c r="H16" s="21">
        <v>129.5</v>
      </c>
      <c r="I16" s="21">
        <v>100.5</v>
      </c>
      <c r="J16" s="21">
        <v>100</v>
      </c>
      <c r="K16" s="21">
        <v>100.5</v>
      </c>
      <c r="L16" s="21">
        <v>100.1</v>
      </c>
      <c r="M16" s="21">
        <v>100.2</v>
      </c>
      <c r="N16" s="21">
        <v>100.2</v>
      </c>
      <c r="O16" s="21">
        <v>100.2</v>
      </c>
      <c r="P16" s="21">
        <f>O16*N16*M16*L16*K16*I16/10000000000</f>
        <v>101.71133756585802</v>
      </c>
      <c r="Q16" s="21">
        <v>100</v>
      </c>
      <c r="R16" s="21">
        <v>100</v>
      </c>
      <c r="S16" s="21">
        <v>100</v>
      </c>
      <c r="T16" s="21">
        <v>100</v>
      </c>
      <c r="U16" s="21">
        <v>100</v>
      </c>
      <c r="V16" s="21">
        <f>U16*T16*S16*R16*Q16*P16/10000000000</f>
        <v>101.71133756585802</v>
      </c>
    </row>
    <row r="17" spans="1:22" s="16" customFormat="1" ht="36">
      <c r="A17" s="17" t="s">
        <v>24</v>
      </c>
      <c r="B17" s="17" t="s">
        <v>3</v>
      </c>
      <c r="C17" s="18" t="s">
        <v>53</v>
      </c>
      <c r="D17" s="19" t="s">
        <v>54</v>
      </c>
      <c r="E17" s="17" t="s">
        <v>46</v>
      </c>
      <c r="F17" s="21">
        <v>29360</v>
      </c>
      <c r="G17" s="21">
        <v>63068</v>
      </c>
      <c r="H17" s="21">
        <v>81533</v>
      </c>
      <c r="I17" s="21">
        <v>112325</v>
      </c>
      <c r="J17" s="21">
        <v>92904</v>
      </c>
      <c r="K17" s="21">
        <v>115761</v>
      </c>
      <c r="L17" s="21">
        <v>125046</v>
      </c>
      <c r="M17" s="21">
        <v>131550</v>
      </c>
      <c r="N17" s="21">
        <v>138489</v>
      </c>
      <c r="O17" s="21">
        <v>145982</v>
      </c>
      <c r="P17" s="21">
        <f>100*O17/H17</f>
        <v>179.04652104056026</v>
      </c>
      <c r="Q17" s="21">
        <v>152989.136</v>
      </c>
      <c r="R17" s="21">
        <v>160332.61452800001</v>
      </c>
      <c r="S17" s="21">
        <v>168028.58002534401</v>
      </c>
      <c r="T17" s="21">
        <v>176093.95186656099</v>
      </c>
      <c r="U17" s="21">
        <v>184546.46155615599</v>
      </c>
      <c r="V17" s="21">
        <f>100*U17/H17</f>
        <v>226.34572695246831</v>
      </c>
    </row>
    <row r="18" spans="1:22" s="16" customFormat="1" ht="24">
      <c r="A18" s="17" t="s">
        <v>24</v>
      </c>
      <c r="B18" s="17" t="s">
        <v>3</v>
      </c>
      <c r="C18" s="18" t="s">
        <v>55</v>
      </c>
      <c r="D18" s="19" t="s">
        <v>56</v>
      </c>
      <c r="E18" s="17" t="s">
        <v>33</v>
      </c>
      <c r="F18" s="21">
        <v>113</v>
      </c>
      <c r="G18" s="21">
        <v>104.1</v>
      </c>
      <c r="H18" s="21">
        <v>113.2</v>
      </c>
      <c r="I18" s="21">
        <v>111.2</v>
      </c>
      <c r="J18" s="21">
        <v>103.6</v>
      </c>
      <c r="K18" s="21">
        <v>101.2</v>
      </c>
      <c r="L18" s="21">
        <v>100.1</v>
      </c>
      <c r="M18" s="21">
        <v>100.2</v>
      </c>
      <c r="N18" s="21">
        <v>100.3</v>
      </c>
      <c r="O18" s="21">
        <v>100.4</v>
      </c>
      <c r="P18" s="21">
        <f>O18*N18*M18*L18*K18*I18/10000000000</f>
        <v>113.66368833342085</v>
      </c>
      <c r="Q18" s="21">
        <v>100</v>
      </c>
      <c r="R18" s="21">
        <v>100</v>
      </c>
      <c r="S18" s="21">
        <v>100</v>
      </c>
      <c r="T18" s="21">
        <v>100</v>
      </c>
      <c r="U18" s="21">
        <v>100</v>
      </c>
      <c r="V18" s="21">
        <f>U18*T18*S18*R18*Q18*P18/10000000000</f>
        <v>113.66368833342085</v>
      </c>
    </row>
    <row r="19" spans="1:22" s="16" customFormat="1" ht="24">
      <c r="A19" s="17"/>
      <c r="B19" s="17"/>
      <c r="C19" s="18"/>
      <c r="D19" s="19" t="s">
        <v>57</v>
      </c>
      <c r="E19" s="17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spans="1:22" s="16" customFormat="1" ht="48">
      <c r="A20" s="17" t="s">
        <v>24</v>
      </c>
      <c r="B20" s="17" t="s">
        <v>3</v>
      </c>
      <c r="C20" s="18" t="s">
        <v>58</v>
      </c>
      <c r="D20" s="19" t="s">
        <v>59</v>
      </c>
      <c r="E20" s="17" t="s">
        <v>46</v>
      </c>
      <c r="F20" s="21">
        <v>3700</v>
      </c>
      <c r="G20" s="21">
        <v>395.9</v>
      </c>
      <c r="H20" s="21">
        <v>2195.1</v>
      </c>
      <c r="I20" s="21">
        <v>4242.6000000000004</v>
      </c>
      <c r="J20" s="21">
        <v>2230.9</v>
      </c>
      <c r="K20" s="21">
        <v>4683.83</v>
      </c>
      <c r="L20" s="21">
        <v>4920.8</v>
      </c>
      <c r="M20" s="21">
        <v>5166.84</v>
      </c>
      <c r="N20" s="21">
        <v>5414.85</v>
      </c>
      <c r="O20" s="21">
        <v>5674.76</v>
      </c>
      <c r="P20" s="21">
        <f>100*O20/H20</f>
        <v>258.51942963874086</v>
      </c>
      <c r="Q20" s="21">
        <v>5947.15</v>
      </c>
      <c r="R20" s="21">
        <v>6232.61</v>
      </c>
      <c r="S20" s="21">
        <v>6531.78</v>
      </c>
      <c r="T20" s="21">
        <v>6845.3</v>
      </c>
      <c r="U20" s="21">
        <v>7173.88</v>
      </c>
      <c r="V20" s="21">
        <f>100*U20/H20</f>
        <v>326.81335702245912</v>
      </c>
    </row>
    <row r="21" spans="1:22" s="16" customFormat="1" ht="60">
      <c r="A21" s="17" t="s">
        <v>24</v>
      </c>
      <c r="B21" s="17" t="s">
        <v>3</v>
      </c>
      <c r="C21" s="18" t="s">
        <v>60</v>
      </c>
      <c r="D21" s="19" t="s">
        <v>61</v>
      </c>
      <c r="E21" s="17" t="s">
        <v>33</v>
      </c>
      <c r="F21" s="21">
        <v>170</v>
      </c>
      <c r="G21" s="21">
        <v>10.7</v>
      </c>
      <c r="H21" s="21">
        <v>554.5</v>
      </c>
      <c r="I21" s="21">
        <v>193.3</v>
      </c>
      <c r="J21" s="21">
        <v>101.6</v>
      </c>
      <c r="K21" s="21">
        <v>110.4</v>
      </c>
      <c r="L21" s="21">
        <v>105.1</v>
      </c>
      <c r="M21" s="21">
        <v>105</v>
      </c>
      <c r="N21" s="21">
        <v>104.8</v>
      </c>
      <c r="O21" s="21">
        <v>104.8</v>
      </c>
      <c r="P21" s="21">
        <f>O21*N21*M21*L21*K21*I21/10000000000</f>
        <v>258.65180162809344</v>
      </c>
      <c r="Q21" s="21">
        <v>104.8</v>
      </c>
      <c r="R21" s="21">
        <v>104.8</v>
      </c>
      <c r="S21" s="21">
        <v>104.8</v>
      </c>
      <c r="T21" s="21">
        <v>104.8</v>
      </c>
      <c r="U21" s="21">
        <v>104.8</v>
      </c>
      <c r="V21" s="21">
        <f>U21*T21*S21*R21*Q21*P21/10000000000</f>
        <v>326.98055079112004</v>
      </c>
    </row>
    <row r="22" spans="1:22" s="16" customFormat="1" ht="12">
      <c r="A22" s="17" t="s">
        <v>24</v>
      </c>
      <c r="B22" s="17" t="s">
        <v>3</v>
      </c>
      <c r="C22" s="18" t="s">
        <v>62</v>
      </c>
      <c r="D22" s="19" t="s">
        <v>48</v>
      </c>
      <c r="E22" s="17" t="s">
        <v>33</v>
      </c>
      <c r="F22" s="21">
        <v>120</v>
      </c>
      <c r="G22" s="21">
        <v>43.26190476</v>
      </c>
      <c r="H22" s="21">
        <v>505.89</v>
      </c>
      <c r="I22" s="21">
        <v>152</v>
      </c>
      <c r="J22" s="21">
        <v>97.81</v>
      </c>
      <c r="K22" s="21">
        <v>103</v>
      </c>
      <c r="L22" s="21">
        <v>100</v>
      </c>
      <c r="M22" s="21">
        <v>100</v>
      </c>
      <c r="N22" s="21">
        <v>100</v>
      </c>
      <c r="O22" s="21">
        <v>100</v>
      </c>
      <c r="P22" s="21">
        <f>O22*N22*M22*L22*K22*I22/10000000000</f>
        <v>156.56</v>
      </c>
      <c r="Q22" s="21">
        <v>100</v>
      </c>
      <c r="R22" s="21">
        <v>100</v>
      </c>
      <c r="S22" s="21">
        <v>100</v>
      </c>
      <c r="T22" s="21">
        <v>100</v>
      </c>
      <c r="U22" s="21">
        <v>100</v>
      </c>
      <c r="V22" s="21">
        <f>U22*T22*S22*R22*Q22*P22/10000000000</f>
        <v>156.56</v>
      </c>
    </row>
    <row r="23" spans="1:22" s="16" customFormat="1" ht="48">
      <c r="A23" s="17"/>
      <c r="B23" s="17"/>
      <c r="C23" s="18"/>
      <c r="D23" s="19" t="s">
        <v>63</v>
      </c>
      <c r="E23" s="17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</row>
    <row r="24" spans="1:22" s="16" customFormat="1" ht="48">
      <c r="A24" s="17" t="s">
        <v>24</v>
      </c>
      <c r="B24" s="17" t="s">
        <v>3</v>
      </c>
      <c r="C24" s="18" t="s">
        <v>64</v>
      </c>
      <c r="D24" s="19" t="s">
        <v>59</v>
      </c>
      <c r="E24" s="17" t="s">
        <v>46</v>
      </c>
      <c r="F24" s="21">
        <v>4558192.5</v>
      </c>
      <c r="G24" s="21">
        <v>8689762.5</v>
      </c>
      <c r="H24" s="21">
        <v>7854561.2999999998</v>
      </c>
      <c r="I24" s="21">
        <v>10267912.6</v>
      </c>
      <c r="J24" s="21">
        <v>8680431.4000000004</v>
      </c>
      <c r="K24" s="21">
        <v>10713139.75</v>
      </c>
      <c r="L24" s="21">
        <v>12589055.689999999</v>
      </c>
      <c r="M24" s="21">
        <v>13585175.140000001</v>
      </c>
      <c r="N24" s="21">
        <v>14562356.6</v>
      </c>
      <c r="O24" s="21">
        <v>15617564.6415138</v>
      </c>
      <c r="P24" s="21">
        <f>100*O24/H24</f>
        <v>198.83433389862017</v>
      </c>
      <c r="Q24" s="21">
        <v>16758362.5263889</v>
      </c>
      <c r="R24" s="21">
        <v>17992206.828356199</v>
      </c>
      <c r="S24" s="21">
        <v>19327144.774972498</v>
      </c>
      <c r="T24" s="21">
        <v>20771964.957063701</v>
      </c>
      <c r="U24" s="21">
        <v>22336245.389133699</v>
      </c>
      <c r="V24" s="21">
        <f>100*U24/H24</f>
        <v>284.37292085471029</v>
      </c>
    </row>
    <row r="25" spans="1:22" s="16" customFormat="1" ht="60">
      <c r="A25" s="17" t="s">
        <v>24</v>
      </c>
      <c r="B25" s="17" t="s">
        <v>3</v>
      </c>
      <c r="C25" s="18" t="s">
        <v>65</v>
      </c>
      <c r="D25" s="19" t="s">
        <v>61</v>
      </c>
      <c r="E25" s="17" t="s">
        <v>33</v>
      </c>
      <c r="F25" s="21">
        <v>156.9</v>
      </c>
      <c r="G25" s="21">
        <v>190.640533500944</v>
      </c>
      <c r="H25" s="21">
        <v>90.388676330337006</v>
      </c>
      <c r="I25" s="21">
        <v>130.72547539988</v>
      </c>
      <c r="J25" s="21">
        <v>110.5</v>
      </c>
      <c r="K25" s="21">
        <v>104.1</v>
      </c>
      <c r="L25" s="21">
        <v>117.5</v>
      </c>
      <c r="M25" s="21">
        <v>107.9</v>
      </c>
      <c r="N25" s="21">
        <v>107.2</v>
      </c>
      <c r="O25" s="21">
        <v>107.20487529678201</v>
      </c>
      <c r="P25" s="21">
        <f>O25*N25*M25*L25*K25*I25/10000000000</f>
        <v>198.2803112679033</v>
      </c>
      <c r="Q25" s="21">
        <v>107.30458244330001</v>
      </c>
      <c r="R25" s="21">
        <v>107.362558842037</v>
      </c>
      <c r="S25" s="21">
        <v>107.419534242528</v>
      </c>
      <c r="T25" s="21">
        <v>107.475600762106</v>
      </c>
      <c r="U25" s="21">
        <v>107.530729207869</v>
      </c>
      <c r="V25" s="21">
        <f>100*U24/H24</f>
        <v>284.37292085471029</v>
      </c>
    </row>
    <row r="26" spans="1:22" s="16" customFormat="1" ht="12">
      <c r="A26" s="17" t="s">
        <v>24</v>
      </c>
      <c r="B26" s="17" t="s">
        <v>3</v>
      </c>
      <c r="C26" s="18" t="s">
        <v>66</v>
      </c>
      <c r="D26" s="19" t="s">
        <v>67</v>
      </c>
      <c r="E26" s="17" t="s">
        <v>33</v>
      </c>
      <c r="F26" s="21">
        <v>131.5</v>
      </c>
      <c r="G26" s="21">
        <v>122</v>
      </c>
      <c r="H26" s="21">
        <v>122</v>
      </c>
      <c r="I26" s="21">
        <v>122</v>
      </c>
      <c r="J26" s="21">
        <v>105.3</v>
      </c>
      <c r="K26" s="21">
        <v>92</v>
      </c>
      <c r="L26" s="21">
        <v>114</v>
      </c>
      <c r="M26" s="21">
        <v>103</v>
      </c>
      <c r="N26" s="21">
        <v>101</v>
      </c>
      <c r="O26" s="21">
        <v>100</v>
      </c>
      <c r="P26" s="21">
        <f>O26*N26*M26*L26*K26*I26/10000000000</f>
        <v>133.11013008</v>
      </c>
      <c r="Q26" s="21">
        <v>100</v>
      </c>
      <c r="R26" s="21">
        <v>100</v>
      </c>
      <c r="S26" s="21">
        <v>100</v>
      </c>
      <c r="T26" s="21">
        <v>100</v>
      </c>
      <c r="U26" s="21">
        <v>100</v>
      </c>
      <c r="V26" s="21">
        <f>U26*T26*S26*R26*Q26*P26/10000000000</f>
        <v>133.11013008</v>
      </c>
    </row>
    <row r="27" spans="1:22" s="16" customFormat="1" ht="12">
      <c r="A27" s="17"/>
      <c r="B27" s="17"/>
      <c r="C27" s="18"/>
      <c r="D27" s="19" t="s">
        <v>68</v>
      </c>
      <c r="E27" s="17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</row>
    <row r="28" spans="1:22" s="16" customFormat="1" ht="48">
      <c r="A28" s="17" t="s">
        <v>24</v>
      </c>
      <c r="B28" s="17" t="s">
        <v>3</v>
      </c>
      <c r="C28" s="18" t="s">
        <v>69</v>
      </c>
      <c r="D28" s="19" t="s">
        <v>59</v>
      </c>
      <c r="E28" s="17" t="s">
        <v>46</v>
      </c>
      <c r="F28" s="21">
        <v>1357753</v>
      </c>
      <c r="G28" s="21">
        <v>1738367.5</v>
      </c>
      <c r="H28" s="21">
        <v>1736993</v>
      </c>
      <c r="I28" s="21">
        <v>2508155.2000000002</v>
      </c>
      <c r="J28" s="21">
        <v>2511520.6</v>
      </c>
      <c r="K28" s="21">
        <v>2806022.63</v>
      </c>
      <c r="L28" s="21">
        <v>3028400.6</v>
      </c>
      <c r="M28" s="21">
        <v>3260038.96</v>
      </c>
      <c r="N28" s="21">
        <v>3492099.45</v>
      </c>
      <c r="O28" s="21">
        <v>3740816.74</v>
      </c>
      <c r="P28" s="21">
        <f>100*O28/H28</f>
        <v>215.36164739869417</v>
      </c>
      <c r="Q28" s="21">
        <v>4007352.3936800002</v>
      </c>
      <c r="R28" s="21">
        <v>4293045.0694000004</v>
      </c>
      <c r="S28" s="21">
        <v>4599253.7082200004</v>
      </c>
      <c r="T28" s="21">
        <v>4927454.4489000002</v>
      </c>
      <c r="U28" s="21">
        <v>5279229.685385</v>
      </c>
      <c r="V28" s="21">
        <f>100*U28/H28</f>
        <v>303.92924354818933</v>
      </c>
    </row>
    <row r="29" spans="1:22" s="16" customFormat="1" ht="60">
      <c r="A29" s="17" t="s">
        <v>24</v>
      </c>
      <c r="B29" s="17" t="s">
        <v>3</v>
      </c>
      <c r="C29" s="18" t="s">
        <v>70</v>
      </c>
      <c r="D29" s="19" t="s">
        <v>61</v>
      </c>
      <c r="E29" s="17" t="s">
        <v>33</v>
      </c>
      <c r="F29" s="21">
        <v>146.80000000000001</v>
      </c>
      <c r="G29" s="21">
        <v>128.03267604638</v>
      </c>
      <c r="H29" s="21">
        <v>101.7</v>
      </c>
      <c r="I29" s="21">
        <v>144.69999999999999</v>
      </c>
      <c r="J29" s="21">
        <v>144.6</v>
      </c>
      <c r="K29" s="21">
        <v>112.05431881203501</v>
      </c>
      <c r="L29" s="21">
        <v>107.9</v>
      </c>
      <c r="M29" s="21">
        <v>107.6</v>
      </c>
      <c r="N29" s="21">
        <v>107.1</v>
      </c>
      <c r="O29" s="21">
        <v>107.1</v>
      </c>
      <c r="P29" s="21">
        <f>O29*N29*M29*L29*K29*I29/10000000000</f>
        <v>215.9284108967249</v>
      </c>
      <c r="Q29" s="21">
        <v>107.1</v>
      </c>
      <c r="R29" s="21">
        <v>107.1</v>
      </c>
      <c r="S29" s="21">
        <v>107.1</v>
      </c>
      <c r="T29" s="21">
        <v>107.1</v>
      </c>
      <c r="U29" s="21">
        <v>107.1</v>
      </c>
      <c r="V29" s="21">
        <f>100*U28/H28</f>
        <v>303.92924354818933</v>
      </c>
    </row>
    <row r="30" spans="1:22" s="16" customFormat="1" ht="12">
      <c r="A30" s="17" t="s">
        <v>24</v>
      </c>
      <c r="B30" s="17" t="s">
        <v>3</v>
      </c>
      <c r="C30" s="18" t="s">
        <v>71</v>
      </c>
      <c r="D30" s="19" t="s">
        <v>67</v>
      </c>
      <c r="E30" s="17" t="s">
        <v>33</v>
      </c>
      <c r="F30" s="21">
        <v>120.5</v>
      </c>
      <c r="G30" s="21">
        <v>112.2</v>
      </c>
      <c r="H30" s="21">
        <v>81</v>
      </c>
      <c r="I30" s="21">
        <v>126.6</v>
      </c>
      <c r="J30" s="21">
        <v>127.3</v>
      </c>
      <c r="K30" s="21">
        <v>92.6</v>
      </c>
      <c r="L30" s="21">
        <v>103.7</v>
      </c>
      <c r="M30" s="21">
        <v>100</v>
      </c>
      <c r="N30" s="21">
        <v>100</v>
      </c>
      <c r="O30" s="21">
        <v>100</v>
      </c>
      <c r="P30" s="21">
        <f>O30*N30*M30*L30*K30*I30/10000000000</f>
        <v>121.5691692</v>
      </c>
      <c r="Q30" s="21">
        <v>100</v>
      </c>
      <c r="R30" s="21">
        <v>100</v>
      </c>
      <c r="S30" s="21">
        <v>100</v>
      </c>
      <c r="T30" s="21">
        <v>100</v>
      </c>
      <c r="U30" s="21">
        <v>100</v>
      </c>
      <c r="V30" s="21">
        <f>U30*T30*S30*R30*Q30*P30/10000000000</f>
        <v>121.5691692</v>
      </c>
    </row>
    <row r="31" spans="1:22" s="16" customFormat="1" ht="24">
      <c r="A31" s="17"/>
      <c r="B31" s="17"/>
      <c r="C31" s="18"/>
      <c r="D31" s="19" t="s">
        <v>72</v>
      </c>
      <c r="E31" s="17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s="16" customFormat="1" ht="48">
      <c r="A32" s="17" t="s">
        <v>24</v>
      </c>
      <c r="B32" s="17" t="s">
        <v>3</v>
      </c>
      <c r="C32" s="18" t="s">
        <v>73</v>
      </c>
      <c r="D32" s="19" t="s">
        <v>59</v>
      </c>
      <c r="E32" s="17" t="s">
        <v>46</v>
      </c>
      <c r="F32" s="21">
        <v>1195266</v>
      </c>
      <c r="G32" s="21">
        <v>1595115.5</v>
      </c>
      <c r="H32" s="21">
        <v>1695383</v>
      </c>
      <c r="I32" s="21">
        <v>2488070.2000000002</v>
      </c>
      <c r="J32" s="21">
        <v>2467414</v>
      </c>
      <c r="K32" s="21">
        <v>2759269.63</v>
      </c>
      <c r="L32" s="21">
        <v>2980011.2</v>
      </c>
      <c r="M32" s="21">
        <v>3209472.06</v>
      </c>
      <c r="N32" s="21">
        <v>3440554.05</v>
      </c>
      <c r="O32" s="21">
        <v>3688273.94</v>
      </c>
      <c r="P32" s="21">
        <f>100*O32/H32</f>
        <v>217.54812570374955</v>
      </c>
      <c r="Q32" s="21">
        <v>3953829.6636800002</v>
      </c>
      <c r="R32" s="21">
        <v>4238505.3994649602</v>
      </c>
      <c r="S32" s="21">
        <v>4543677.7882264396</v>
      </c>
      <c r="T32" s="21">
        <v>4870822.5889787404</v>
      </c>
      <c r="U32" s="21">
        <v>5221521.8153852103</v>
      </c>
      <c r="V32" s="21">
        <f>100*U32/H32</f>
        <v>307.98479254452889</v>
      </c>
    </row>
    <row r="33" spans="1:22" s="16" customFormat="1" ht="60">
      <c r="A33" s="17" t="s">
        <v>24</v>
      </c>
      <c r="B33" s="17" t="s">
        <v>3</v>
      </c>
      <c r="C33" s="18" t="s">
        <v>74</v>
      </c>
      <c r="D33" s="19" t="s">
        <v>61</v>
      </c>
      <c r="E33" s="17" t="s">
        <v>33</v>
      </c>
      <c r="F33" s="21">
        <v>136.69999999999999</v>
      </c>
      <c r="G33" s="21">
        <v>133.452762815976</v>
      </c>
      <c r="H33" s="21">
        <v>108.4</v>
      </c>
      <c r="I33" s="21">
        <v>146.80000000000001</v>
      </c>
      <c r="J33" s="21">
        <v>145.5</v>
      </c>
      <c r="K33" s="21">
        <v>110.9</v>
      </c>
      <c r="L33" s="21">
        <v>108</v>
      </c>
      <c r="M33" s="21">
        <v>107.7</v>
      </c>
      <c r="N33" s="21">
        <v>107.2</v>
      </c>
      <c r="O33" s="21">
        <v>107.2</v>
      </c>
      <c r="P33" s="21">
        <f>O33*N33*M33*L33*K33*I33/10000000000</f>
        <v>217.61389946426578</v>
      </c>
      <c r="Q33" s="21">
        <v>107.2</v>
      </c>
      <c r="R33" s="21">
        <v>107.2</v>
      </c>
      <c r="S33" s="21">
        <v>107.2</v>
      </c>
      <c r="T33" s="21">
        <v>107.2</v>
      </c>
      <c r="U33" s="21">
        <v>107.2</v>
      </c>
      <c r="V33" s="21">
        <f>100*U32/H32</f>
        <v>307.98479254452889</v>
      </c>
    </row>
    <row r="34" spans="1:22" s="16" customFormat="1" ht="12">
      <c r="A34" s="17" t="s">
        <v>24</v>
      </c>
      <c r="B34" s="17" t="s">
        <v>3</v>
      </c>
      <c r="C34" s="18" t="s">
        <v>75</v>
      </c>
      <c r="D34" s="19" t="s">
        <v>48</v>
      </c>
      <c r="E34" s="17" t="s">
        <v>33</v>
      </c>
      <c r="F34" s="21">
        <v>119.9</v>
      </c>
      <c r="G34" s="21">
        <v>115.8097712</v>
      </c>
      <c r="H34" s="21">
        <v>81.5</v>
      </c>
      <c r="I34" s="21">
        <v>126.9</v>
      </c>
      <c r="J34" s="21">
        <v>128.1</v>
      </c>
      <c r="K34" s="21">
        <v>92.5</v>
      </c>
      <c r="L34" s="21">
        <v>103.8</v>
      </c>
      <c r="M34" s="21">
        <v>100</v>
      </c>
      <c r="N34" s="21">
        <v>100</v>
      </c>
      <c r="O34" s="21">
        <v>100</v>
      </c>
      <c r="P34" s="21">
        <f>O34*N34*M34*L34*K34*I34/10000000000</f>
        <v>121.843035</v>
      </c>
      <c r="Q34" s="21">
        <v>100</v>
      </c>
      <c r="R34" s="21">
        <v>100</v>
      </c>
      <c r="S34" s="21">
        <v>100</v>
      </c>
      <c r="T34" s="21">
        <v>100</v>
      </c>
      <c r="U34" s="21">
        <v>100</v>
      </c>
      <c r="V34" s="21">
        <f>U34*T34*S34*R34*Q34*P34/10000000000</f>
        <v>121.843035</v>
      </c>
    </row>
    <row r="35" spans="1:22" s="16" customFormat="1" ht="24">
      <c r="A35" s="17"/>
      <c r="B35" s="17"/>
      <c r="C35" s="18"/>
      <c r="D35" s="19" t="s">
        <v>76</v>
      </c>
      <c r="E35" s="1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s="16" customFormat="1" ht="48">
      <c r="A36" s="17" t="s">
        <v>24</v>
      </c>
      <c r="B36" s="17" t="s">
        <v>3</v>
      </c>
      <c r="C36" s="18" t="s">
        <v>77</v>
      </c>
      <c r="D36" s="19" t="s">
        <v>59</v>
      </c>
      <c r="E36" s="17" t="s">
        <v>46</v>
      </c>
      <c r="F36" s="21">
        <v>1195266</v>
      </c>
      <c r="G36" s="21">
        <v>1595115.5</v>
      </c>
      <c r="H36" s="21">
        <v>1695369</v>
      </c>
      <c r="I36" s="21">
        <v>2488070.2000000002</v>
      </c>
      <c r="J36" s="21">
        <v>2467414</v>
      </c>
      <c r="K36" s="21">
        <v>2759269.63</v>
      </c>
      <c r="L36" s="21">
        <v>2980011.2</v>
      </c>
      <c r="M36" s="21">
        <v>3209472.06</v>
      </c>
      <c r="N36" s="21">
        <v>3440554.05</v>
      </c>
      <c r="O36" s="21">
        <v>3688273.94</v>
      </c>
      <c r="P36" s="21">
        <f>100*O36/H36</f>
        <v>217.54992217033578</v>
      </c>
      <c r="Q36" s="21">
        <v>3953829.6636800002</v>
      </c>
      <c r="R36" s="21">
        <v>4238505.3994649602</v>
      </c>
      <c r="S36" s="21">
        <v>4543677.7882264396</v>
      </c>
      <c r="T36" s="21">
        <v>4870822.5889787404</v>
      </c>
      <c r="U36" s="21">
        <v>5221521.8153852103</v>
      </c>
      <c r="V36" s="21">
        <f>100*U36/H36</f>
        <v>307.98733581805556</v>
      </c>
    </row>
    <row r="37" spans="1:22" s="16" customFormat="1" ht="60">
      <c r="A37" s="17" t="s">
        <v>24</v>
      </c>
      <c r="B37" s="17" t="s">
        <v>3</v>
      </c>
      <c r="C37" s="18" t="s">
        <v>78</v>
      </c>
      <c r="D37" s="19" t="s">
        <v>61</v>
      </c>
      <c r="E37" s="17" t="s">
        <v>33</v>
      </c>
      <c r="F37" s="21">
        <v>136.69999999999999</v>
      </c>
      <c r="G37" s="21">
        <v>133.452762815976</v>
      </c>
      <c r="H37" s="21">
        <v>108.4</v>
      </c>
      <c r="I37" s="21">
        <v>146.80000000000001</v>
      </c>
      <c r="J37" s="21">
        <v>145.5</v>
      </c>
      <c r="K37" s="21">
        <v>110.9</v>
      </c>
      <c r="L37" s="21">
        <v>108</v>
      </c>
      <c r="M37" s="21">
        <v>107.7</v>
      </c>
      <c r="N37" s="21">
        <v>107.2</v>
      </c>
      <c r="O37" s="21">
        <v>107.2</v>
      </c>
      <c r="P37" s="21">
        <f>O37*N37*M37*L37*K37*I37/10000000000</f>
        <v>217.61389946426578</v>
      </c>
      <c r="Q37" s="21">
        <v>107.2</v>
      </c>
      <c r="R37" s="21">
        <v>107.2</v>
      </c>
      <c r="S37" s="21">
        <v>107.2</v>
      </c>
      <c r="T37" s="21">
        <v>107.2</v>
      </c>
      <c r="U37" s="21">
        <v>107.2</v>
      </c>
      <c r="V37" s="21">
        <f>100*U36/H36</f>
        <v>307.98733581805556</v>
      </c>
    </row>
    <row r="38" spans="1:22" s="16" customFormat="1" ht="24">
      <c r="A38" s="17"/>
      <c r="B38" s="17"/>
      <c r="C38" s="18"/>
      <c r="D38" s="19" t="s">
        <v>79</v>
      </c>
      <c r="E38" s="17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</row>
    <row r="39" spans="1:22" s="16" customFormat="1" ht="48">
      <c r="A39" s="17" t="s">
        <v>24</v>
      </c>
      <c r="B39" s="17" t="s">
        <v>3</v>
      </c>
      <c r="C39" s="18" t="s">
        <v>80</v>
      </c>
      <c r="D39" s="19" t="s">
        <v>59</v>
      </c>
      <c r="E39" s="17" t="s">
        <v>46</v>
      </c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 t="e">
        <f>100*O39/H39</f>
        <v>#DIV/0!</v>
      </c>
      <c r="Q39" s="21"/>
      <c r="R39" s="21"/>
      <c r="S39" s="21"/>
      <c r="T39" s="21"/>
      <c r="U39" s="21"/>
      <c r="V39" s="21" t="e">
        <f>100*U39/H39</f>
        <v>#DIV/0!</v>
      </c>
    </row>
    <row r="40" spans="1:22" s="16" customFormat="1" ht="60">
      <c r="A40" s="17" t="s">
        <v>24</v>
      </c>
      <c r="B40" s="17" t="s">
        <v>3</v>
      </c>
      <c r="C40" s="18" t="s">
        <v>81</v>
      </c>
      <c r="D40" s="19" t="s">
        <v>61</v>
      </c>
      <c r="E40" s="17" t="s">
        <v>33</v>
      </c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>
        <f>O40*N40*M40*L40*K40*I40/10000000000</f>
        <v>0</v>
      </c>
      <c r="Q40" s="21"/>
      <c r="R40" s="21"/>
      <c r="S40" s="21"/>
      <c r="T40" s="21"/>
      <c r="U40" s="21"/>
      <c r="V40" s="21">
        <f>U40*T40*S40*R40*Q40*P40/10000000000</f>
        <v>0</v>
      </c>
    </row>
    <row r="41" spans="1:22" s="16" customFormat="1" ht="24">
      <c r="A41" s="17"/>
      <c r="B41" s="17"/>
      <c r="C41" s="18"/>
      <c r="D41" s="19" t="s">
        <v>82</v>
      </c>
      <c r="E41" s="17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</row>
    <row r="42" spans="1:22" s="16" customFormat="1" ht="48">
      <c r="A42" s="17" t="s">
        <v>24</v>
      </c>
      <c r="B42" s="17" t="s">
        <v>3</v>
      </c>
      <c r="C42" s="18" t="s">
        <v>83</v>
      </c>
      <c r="D42" s="19" t="s">
        <v>59</v>
      </c>
      <c r="E42" s="17" t="s">
        <v>46</v>
      </c>
      <c r="F42" s="21">
        <v>162487</v>
      </c>
      <c r="G42" s="21">
        <v>143252</v>
      </c>
      <c r="H42" s="21">
        <v>41610</v>
      </c>
      <c r="I42" s="21">
        <v>20085</v>
      </c>
      <c r="J42" s="21">
        <v>44106.6</v>
      </c>
      <c r="K42" s="21">
        <v>46753</v>
      </c>
      <c r="L42" s="21">
        <v>48389.4</v>
      </c>
      <c r="M42" s="21">
        <v>50566.9</v>
      </c>
      <c r="N42" s="21">
        <v>51545.4</v>
      </c>
      <c r="O42" s="21">
        <v>52542.8</v>
      </c>
      <c r="P42" s="21">
        <f>100*O42/H42</f>
        <v>126.27445325642874</v>
      </c>
      <c r="Q42" s="21">
        <v>53522.73</v>
      </c>
      <c r="R42" s="21">
        <v>54539.67</v>
      </c>
      <c r="S42" s="21">
        <v>55575.92</v>
      </c>
      <c r="T42" s="21">
        <v>56631.86</v>
      </c>
      <c r="U42" s="21">
        <v>57707.87</v>
      </c>
      <c r="V42" s="21">
        <f>100*U42/H42</f>
        <v>138.68750300408556</v>
      </c>
    </row>
    <row r="43" spans="1:22" s="16" customFormat="1" ht="60">
      <c r="A43" s="17" t="s">
        <v>24</v>
      </c>
      <c r="B43" s="17" t="s">
        <v>3</v>
      </c>
      <c r="C43" s="18" t="s">
        <v>84</v>
      </c>
      <c r="D43" s="19" t="s">
        <v>61</v>
      </c>
      <c r="E43" s="17" t="s">
        <v>33</v>
      </c>
      <c r="F43" s="21">
        <v>322.39999999999998</v>
      </c>
      <c r="G43" s="21">
        <v>88.162129893468403</v>
      </c>
      <c r="H43" s="21">
        <v>29</v>
      </c>
      <c r="I43" s="21">
        <v>48.269646719538599</v>
      </c>
      <c r="J43" s="21">
        <v>106</v>
      </c>
      <c r="K43" s="21">
        <v>232.77570326113999</v>
      </c>
      <c r="L43" s="21">
        <v>103.5</v>
      </c>
      <c r="M43" s="21">
        <v>104.5</v>
      </c>
      <c r="N43" s="21">
        <v>101.9</v>
      </c>
      <c r="O43" s="21">
        <v>101.9</v>
      </c>
      <c r="P43" s="21">
        <f>O43*N43*M43*L43*K43*I43/10000000000</f>
        <v>126.18762774399659</v>
      </c>
      <c r="Q43" s="21">
        <v>101.9</v>
      </c>
      <c r="R43" s="21">
        <v>101.9</v>
      </c>
      <c r="S43" s="21">
        <v>101.9</v>
      </c>
      <c r="T43" s="21">
        <v>101.9</v>
      </c>
      <c r="U43" s="21">
        <v>101.9</v>
      </c>
      <c r="V43" s="21">
        <f>100*U42/H42</f>
        <v>138.68750300408556</v>
      </c>
    </row>
    <row r="44" spans="1:22" s="16" customFormat="1" ht="12">
      <c r="A44" s="17" t="s">
        <v>24</v>
      </c>
      <c r="B44" s="17" t="s">
        <v>3</v>
      </c>
      <c r="C44" s="18" t="s">
        <v>85</v>
      </c>
      <c r="D44" s="19" t="s">
        <v>48</v>
      </c>
      <c r="E44" s="17" t="s">
        <v>33</v>
      </c>
      <c r="F44" s="21">
        <v>238.8</v>
      </c>
      <c r="G44" s="21">
        <v>52.713178290000002</v>
      </c>
      <c r="H44" s="21">
        <v>51</v>
      </c>
      <c r="I44" s="21">
        <v>91.3</v>
      </c>
      <c r="J44" s="21">
        <v>91.3</v>
      </c>
      <c r="K44" s="21">
        <v>100</v>
      </c>
      <c r="L44" s="21">
        <v>100</v>
      </c>
      <c r="M44" s="21">
        <v>100</v>
      </c>
      <c r="N44" s="21">
        <v>100</v>
      </c>
      <c r="O44" s="21">
        <v>100</v>
      </c>
      <c r="P44" s="21">
        <f>O44*N44*M44*L44*K44*I44/10000000000</f>
        <v>91.3</v>
      </c>
      <c r="Q44" s="21">
        <v>100</v>
      </c>
      <c r="R44" s="21">
        <v>100</v>
      </c>
      <c r="S44" s="21">
        <v>100</v>
      </c>
      <c r="T44" s="21">
        <v>100</v>
      </c>
      <c r="U44" s="21">
        <v>100</v>
      </c>
      <c r="V44" s="21">
        <f>U44*T44*S44*R44*Q44*P44/10000000000</f>
        <v>91.3</v>
      </c>
    </row>
    <row r="45" spans="1:22" s="16" customFormat="1" ht="12">
      <c r="A45" s="17"/>
      <c r="B45" s="17"/>
      <c r="C45" s="18"/>
      <c r="D45" s="19" t="s">
        <v>86</v>
      </c>
      <c r="E45" s="17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</row>
    <row r="46" spans="1:22" s="16" customFormat="1" ht="48">
      <c r="A46" s="17" t="s">
        <v>24</v>
      </c>
      <c r="B46" s="17" t="s">
        <v>3</v>
      </c>
      <c r="C46" s="18" t="s">
        <v>87</v>
      </c>
      <c r="D46" s="19" t="s">
        <v>59</v>
      </c>
      <c r="E46" s="17" t="s">
        <v>46</v>
      </c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 t="e">
        <f>100*O46/H46</f>
        <v>#DIV/0!</v>
      </c>
      <c r="Q46" s="21"/>
      <c r="R46" s="21"/>
      <c r="S46" s="21"/>
      <c r="T46" s="21"/>
      <c r="U46" s="21"/>
      <c r="V46" s="21" t="e">
        <f>100*U46/H46</f>
        <v>#DIV/0!</v>
      </c>
    </row>
    <row r="47" spans="1:22" s="16" customFormat="1" ht="60">
      <c r="A47" s="17" t="s">
        <v>24</v>
      </c>
      <c r="B47" s="17" t="s">
        <v>3</v>
      </c>
      <c r="C47" s="18" t="s">
        <v>88</v>
      </c>
      <c r="D47" s="19" t="s">
        <v>61</v>
      </c>
      <c r="E47" s="17" t="s">
        <v>33</v>
      </c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>
        <f>O47*N47*M47*L47*K47*I47/10000000000</f>
        <v>0</v>
      </c>
      <c r="Q47" s="21"/>
      <c r="R47" s="21"/>
      <c r="S47" s="21"/>
      <c r="T47" s="21"/>
      <c r="U47" s="21"/>
      <c r="V47" s="21" t="e">
        <f>100*U46/H46</f>
        <v>#DIV/0!</v>
      </c>
    </row>
    <row r="48" spans="1:22" s="16" customFormat="1" ht="12">
      <c r="A48" s="17"/>
      <c r="B48" s="17"/>
      <c r="C48" s="18"/>
      <c r="D48" s="19" t="s">
        <v>89</v>
      </c>
      <c r="E48" s="17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</row>
    <row r="49" spans="1:22" s="16" customFormat="1" ht="48">
      <c r="A49" s="17" t="s">
        <v>24</v>
      </c>
      <c r="B49" s="17" t="s">
        <v>3</v>
      </c>
      <c r="C49" s="18" t="s">
        <v>90</v>
      </c>
      <c r="D49" s="19" t="s">
        <v>59</v>
      </c>
      <c r="E49" s="17" t="s">
        <v>46</v>
      </c>
      <c r="F49" s="21">
        <v>2890072.5</v>
      </c>
      <c r="G49" s="21">
        <v>3205826</v>
      </c>
      <c r="H49" s="21">
        <v>2699770.92</v>
      </c>
      <c r="I49" s="21">
        <v>2900547.4</v>
      </c>
      <c r="J49" s="21">
        <v>2551890.7999999998</v>
      </c>
      <c r="K49" s="21">
        <v>3096573.55</v>
      </c>
      <c r="L49" s="21">
        <v>3975613.99</v>
      </c>
      <c r="M49" s="21">
        <v>4142495.69</v>
      </c>
      <c r="N49" s="21">
        <v>4297792.75</v>
      </c>
      <c r="O49" s="21">
        <v>4458190.4010399999</v>
      </c>
      <c r="P49" s="21">
        <f>100*O49/H49</f>
        <v>165.13217354900615</v>
      </c>
      <c r="Q49" s="21">
        <v>4624722.2466899203</v>
      </c>
      <c r="R49" s="21">
        <v>4797626.0086110402</v>
      </c>
      <c r="S49" s="21">
        <v>4977148.8058243599</v>
      </c>
      <c r="T49" s="21">
        <v>5163547.4355429998</v>
      </c>
      <c r="U49" s="21">
        <v>5357088.7539999997</v>
      </c>
      <c r="V49" s="21">
        <f>100*U49/H49</f>
        <v>198.42753006614353</v>
      </c>
    </row>
    <row r="50" spans="1:22" s="16" customFormat="1" ht="60">
      <c r="A50" s="17" t="s">
        <v>24</v>
      </c>
      <c r="B50" s="17" t="s">
        <v>3</v>
      </c>
      <c r="C50" s="18" t="s">
        <v>91</v>
      </c>
      <c r="D50" s="19" t="s">
        <v>61</v>
      </c>
      <c r="E50" s="17" t="s">
        <v>33</v>
      </c>
      <c r="F50" s="21">
        <v>155.19999999999999</v>
      </c>
      <c r="G50" s="21">
        <v>110.92545256217601</v>
      </c>
      <c r="H50" s="21">
        <v>84.7</v>
      </c>
      <c r="I50" s="21">
        <v>107.436821569598</v>
      </c>
      <c r="J50" s="21">
        <v>94.5</v>
      </c>
      <c r="K50" s="21">
        <v>106.758246736461</v>
      </c>
      <c r="L50" s="21">
        <v>128.38752013495699</v>
      </c>
      <c r="M50" s="21">
        <v>104.19763338241</v>
      </c>
      <c r="N50" s="21">
        <v>103.74887680329699</v>
      </c>
      <c r="O50" s="21">
        <v>103.732093666918</v>
      </c>
      <c r="P50" s="21">
        <f>O50*N50*M50*L50*K50*I50/10000000000</f>
        <v>165.13221147147263</v>
      </c>
      <c r="Q50" s="21">
        <v>103.735413489991</v>
      </c>
      <c r="R50" s="21">
        <v>103.738684243035</v>
      </c>
      <c r="S50" s="21">
        <v>103.741908954368</v>
      </c>
      <c r="T50" s="21">
        <v>103.74508854347501</v>
      </c>
      <c r="U50" s="21">
        <v>103.748223888189</v>
      </c>
      <c r="V50" s="21">
        <f>100*U49/H49</f>
        <v>198.42753006614353</v>
      </c>
    </row>
    <row r="51" spans="1:22" s="16" customFormat="1" ht="12">
      <c r="A51" s="17" t="s">
        <v>24</v>
      </c>
      <c r="B51" s="17" t="s">
        <v>3</v>
      </c>
      <c r="C51" s="18" t="s">
        <v>92</v>
      </c>
      <c r="D51" s="19" t="s">
        <v>67</v>
      </c>
      <c r="E51" s="17" t="s">
        <v>33</v>
      </c>
      <c r="F51" s="21">
        <v>130.1</v>
      </c>
      <c r="G51" s="21">
        <v>126.5</v>
      </c>
      <c r="H51" s="21">
        <v>75.19</v>
      </c>
      <c r="I51" s="21">
        <v>100.7</v>
      </c>
      <c r="J51" s="21">
        <v>88.84</v>
      </c>
      <c r="K51" s="21">
        <v>101</v>
      </c>
      <c r="L51" s="21">
        <v>133</v>
      </c>
      <c r="M51" s="21">
        <v>107</v>
      </c>
      <c r="N51" s="21">
        <v>102</v>
      </c>
      <c r="O51" s="21">
        <v>100</v>
      </c>
      <c r="P51" s="21">
        <f>O51*N51*M51*L51*K51*I51/10000000000</f>
        <v>147.63401633399999</v>
      </c>
      <c r="Q51" s="21">
        <v>100</v>
      </c>
      <c r="R51" s="21">
        <v>100</v>
      </c>
      <c r="S51" s="21">
        <v>100</v>
      </c>
      <c r="T51" s="21">
        <v>100</v>
      </c>
      <c r="U51" s="21">
        <v>100</v>
      </c>
      <c r="V51" s="21">
        <f>U51*T51*S51*R51*Q51*P51/10000000000</f>
        <v>147.63401633399999</v>
      </c>
    </row>
    <row r="52" spans="1:22" s="16" customFormat="1" ht="24">
      <c r="A52" s="17"/>
      <c r="B52" s="17"/>
      <c r="C52" s="18"/>
      <c r="D52" s="19" t="s">
        <v>93</v>
      </c>
      <c r="E52" s="17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</row>
    <row r="53" spans="1:22" s="16" customFormat="1" ht="48">
      <c r="A53" s="17" t="s">
        <v>24</v>
      </c>
      <c r="B53" s="17" t="s">
        <v>3</v>
      </c>
      <c r="C53" s="18" t="s">
        <v>94</v>
      </c>
      <c r="D53" s="19" t="s">
        <v>59</v>
      </c>
      <c r="E53" s="17" t="s">
        <v>46</v>
      </c>
      <c r="F53" s="21">
        <v>448907.5</v>
      </c>
      <c r="G53" s="21">
        <v>577049</v>
      </c>
      <c r="H53" s="21">
        <v>717631</v>
      </c>
      <c r="I53" s="21">
        <v>925293</v>
      </c>
      <c r="J53" s="21">
        <v>631515.30000000005</v>
      </c>
      <c r="K53" s="21">
        <v>1069638.71</v>
      </c>
      <c r="L53" s="21">
        <v>1135956.31</v>
      </c>
      <c r="M53" s="21">
        <v>1192754.1200000001</v>
      </c>
      <c r="N53" s="21">
        <v>1242849.8</v>
      </c>
      <c r="O53" s="21">
        <v>1295049.49</v>
      </c>
      <c r="P53" s="21">
        <f>100*O53/H53</f>
        <v>180.46175402121702</v>
      </c>
      <c r="Q53" s="21">
        <v>1349441.57</v>
      </c>
      <c r="R53" s="21">
        <v>1406118.11</v>
      </c>
      <c r="S53" s="21">
        <v>1465175.07</v>
      </c>
      <c r="T53" s="21">
        <v>1526712.43</v>
      </c>
      <c r="U53" s="21">
        <v>1590834.35</v>
      </c>
      <c r="V53" s="21">
        <f>100*U53/H53</f>
        <v>221.67859944734829</v>
      </c>
    </row>
    <row r="54" spans="1:22" s="16" customFormat="1" ht="60">
      <c r="A54" s="17" t="s">
        <v>24</v>
      </c>
      <c r="B54" s="17" t="s">
        <v>3</v>
      </c>
      <c r="C54" s="18" t="s">
        <v>95</v>
      </c>
      <c r="D54" s="19" t="s">
        <v>61</v>
      </c>
      <c r="E54" s="17" t="s">
        <v>33</v>
      </c>
      <c r="F54" s="21">
        <v>86.1</v>
      </c>
      <c r="G54" s="21">
        <v>129.4</v>
      </c>
      <c r="H54" s="21">
        <v>124.4</v>
      </c>
      <c r="I54" s="21">
        <v>128.93715572487801</v>
      </c>
      <c r="J54" s="21">
        <v>88</v>
      </c>
      <c r="K54" s="21">
        <v>115.600000216148</v>
      </c>
      <c r="L54" s="21">
        <v>106.2</v>
      </c>
      <c r="M54" s="21">
        <v>105</v>
      </c>
      <c r="N54" s="21">
        <v>104.2</v>
      </c>
      <c r="O54" s="21">
        <v>104.2</v>
      </c>
      <c r="P54" s="21">
        <f>O54*N54*M54*L54*K54*I54/10000000000</f>
        <v>180.46175406889964</v>
      </c>
      <c r="Q54" s="21">
        <v>104.2</v>
      </c>
      <c r="R54" s="21">
        <v>104.2</v>
      </c>
      <c r="S54" s="21">
        <v>104.2</v>
      </c>
      <c r="T54" s="21">
        <v>104.2</v>
      </c>
      <c r="U54" s="21">
        <v>104.2</v>
      </c>
      <c r="V54" s="21">
        <f>100*U53/H53</f>
        <v>221.67859944734829</v>
      </c>
    </row>
    <row r="55" spans="1:22" s="16" customFormat="1" ht="12">
      <c r="A55" s="17" t="s">
        <v>24</v>
      </c>
      <c r="B55" s="17" t="s">
        <v>3</v>
      </c>
      <c r="C55" s="18" t="s">
        <v>96</v>
      </c>
      <c r="D55" s="19" t="s">
        <v>67</v>
      </c>
      <c r="E55" s="17" t="s">
        <v>33</v>
      </c>
      <c r="F55" s="21">
        <v>71.3</v>
      </c>
      <c r="G55" s="21">
        <v>105.9</v>
      </c>
      <c r="H55" s="21">
        <v>112.8</v>
      </c>
      <c r="I55" s="21">
        <v>84.2</v>
      </c>
      <c r="J55" s="21">
        <v>84.2</v>
      </c>
      <c r="K55" s="21">
        <v>100</v>
      </c>
      <c r="L55" s="21">
        <v>100</v>
      </c>
      <c r="M55" s="21">
        <v>100</v>
      </c>
      <c r="N55" s="21">
        <v>100</v>
      </c>
      <c r="O55" s="21">
        <v>100</v>
      </c>
      <c r="P55" s="21">
        <f>O55*N55*M55*L55*K55*I55/10000000000</f>
        <v>84.2</v>
      </c>
      <c r="Q55" s="21">
        <v>100</v>
      </c>
      <c r="R55" s="21">
        <v>100</v>
      </c>
      <c r="S55" s="21">
        <v>100</v>
      </c>
      <c r="T55" s="21">
        <v>100</v>
      </c>
      <c r="U55" s="21">
        <v>100</v>
      </c>
      <c r="V55" s="21">
        <f>U55*T55*S55*R55*Q55*P55/10000000000</f>
        <v>84.2</v>
      </c>
    </row>
    <row r="56" spans="1:22" s="16" customFormat="1" ht="24">
      <c r="A56" s="17"/>
      <c r="B56" s="17"/>
      <c r="C56" s="18"/>
      <c r="D56" s="19" t="s">
        <v>97</v>
      </c>
      <c r="E56" s="17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</row>
    <row r="57" spans="1:22" s="16" customFormat="1" ht="48">
      <c r="A57" s="17" t="s">
        <v>24</v>
      </c>
      <c r="B57" s="17" t="s">
        <v>3</v>
      </c>
      <c r="C57" s="18" t="s">
        <v>98</v>
      </c>
      <c r="D57" s="19" t="s">
        <v>59</v>
      </c>
      <c r="E57" s="17" t="s">
        <v>46</v>
      </c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 t="e">
        <f>100*O57/H57</f>
        <v>#DIV/0!</v>
      </c>
      <c r="Q57" s="21"/>
      <c r="R57" s="21"/>
      <c r="S57" s="21"/>
      <c r="T57" s="21"/>
      <c r="U57" s="21"/>
      <c r="V57" s="21" t="e">
        <f>100*U57/H57</f>
        <v>#DIV/0!</v>
      </c>
    </row>
    <row r="58" spans="1:22" s="16" customFormat="1" ht="60">
      <c r="A58" s="17" t="s">
        <v>24</v>
      </c>
      <c r="B58" s="17" t="s">
        <v>3</v>
      </c>
      <c r="C58" s="18" t="s">
        <v>99</v>
      </c>
      <c r="D58" s="19" t="s">
        <v>61</v>
      </c>
      <c r="E58" s="17" t="s">
        <v>33</v>
      </c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>
        <f>O58*N58*M58*L58*K58*I58/10000000000</f>
        <v>0</v>
      </c>
      <c r="Q58" s="21"/>
      <c r="R58" s="21"/>
      <c r="S58" s="21"/>
      <c r="T58" s="21"/>
      <c r="U58" s="21"/>
      <c r="V58" s="21" t="e">
        <f>100*U57/H57</f>
        <v>#DIV/0!</v>
      </c>
    </row>
    <row r="59" spans="1:22" s="16" customFormat="1" ht="12">
      <c r="A59" s="17" t="s">
        <v>24</v>
      </c>
      <c r="B59" s="17" t="s">
        <v>3</v>
      </c>
      <c r="C59" s="18" t="s">
        <v>100</v>
      </c>
      <c r="D59" s="19" t="s">
        <v>48</v>
      </c>
      <c r="E59" s="17" t="s">
        <v>33</v>
      </c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>
        <f>O59*N59*M59*L59*K59*I59/10000000000</f>
        <v>0</v>
      </c>
      <c r="Q59" s="21"/>
      <c r="R59" s="21"/>
      <c r="S59" s="21"/>
      <c r="T59" s="21"/>
      <c r="U59" s="21"/>
      <c r="V59" s="21">
        <f>U59*T59*S59*R59*Q59*P59/10000000000</f>
        <v>0</v>
      </c>
    </row>
    <row r="60" spans="1:22" s="16" customFormat="1" ht="24">
      <c r="A60" s="17"/>
      <c r="B60" s="17"/>
      <c r="C60" s="18"/>
      <c r="D60" s="19" t="s">
        <v>101</v>
      </c>
      <c r="E60" s="17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</row>
    <row r="61" spans="1:22" s="16" customFormat="1" ht="48">
      <c r="A61" s="17" t="s">
        <v>24</v>
      </c>
      <c r="B61" s="17" t="s">
        <v>3</v>
      </c>
      <c r="C61" s="18" t="s">
        <v>102</v>
      </c>
      <c r="D61" s="19" t="s">
        <v>59</v>
      </c>
      <c r="E61" s="17" t="s">
        <v>46</v>
      </c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 t="e">
        <f>100*O61/H61</f>
        <v>#DIV/0!</v>
      </c>
      <c r="Q61" s="21"/>
      <c r="R61" s="21"/>
      <c r="S61" s="21"/>
      <c r="T61" s="21"/>
      <c r="U61" s="21"/>
      <c r="V61" s="21" t="e">
        <f>100*U61/H61</f>
        <v>#DIV/0!</v>
      </c>
    </row>
    <row r="62" spans="1:22" s="16" customFormat="1" ht="60">
      <c r="A62" s="17" t="s">
        <v>24</v>
      </c>
      <c r="B62" s="17" t="s">
        <v>3</v>
      </c>
      <c r="C62" s="18" t="s">
        <v>103</v>
      </c>
      <c r="D62" s="19" t="s">
        <v>61</v>
      </c>
      <c r="E62" s="17" t="s">
        <v>33</v>
      </c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>
        <f>O62*N62*M62*L62*K62*I62/10000000000</f>
        <v>0</v>
      </c>
      <c r="Q62" s="21"/>
      <c r="R62" s="21"/>
      <c r="S62" s="21"/>
      <c r="T62" s="21"/>
      <c r="U62" s="21"/>
      <c r="V62" s="21" t="e">
        <f>100*U61/H61</f>
        <v>#DIV/0!</v>
      </c>
    </row>
    <row r="63" spans="1:22" s="16" customFormat="1" ht="12">
      <c r="A63" s="17" t="s">
        <v>24</v>
      </c>
      <c r="B63" s="17" t="s">
        <v>3</v>
      </c>
      <c r="C63" s="18" t="s">
        <v>104</v>
      </c>
      <c r="D63" s="19" t="s">
        <v>48</v>
      </c>
      <c r="E63" s="17" t="s">
        <v>33</v>
      </c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>
        <f>O63*N63*M63*L63*K63*I63/10000000000</f>
        <v>0</v>
      </c>
      <c r="Q63" s="21"/>
      <c r="R63" s="21"/>
      <c r="S63" s="21"/>
      <c r="T63" s="21"/>
      <c r="U63" s="21"/>
      <c r="V63" s="21">
        <f>U63*T63*S63*R63*Q63*P63/10000000000</f>
        <v>0</v>
      </c>
    </row>
    <row r="64" spans="1:22" s="16" customFormat="1" ht="24">
      <c r="A64" s="17"/>
      <c r="B64" s="17"/>
      <c r="C64" s="18"/>
      <c r="D64" s="19" t="s">
        <v>105</v>
      </c>
      <c r="E64" s="17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spans="1:22" s="16" customFormat="1" ht="48">
      <c r="A65" s="17" t="s">
        <v>24</v>
      </c>
      <c r="B65" s="17" t="s">
        <v>3</v>
      </c>
      <c r="C65" s="18" t="s">
        <v>106</v>
      </c>
      <c r="D65" s="19" t="s">
        <v>59</v>
      </c>
      <c r="E65" s="17" t="s">
        <v>46</v>
      </c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 t="e">
        <f>100*O65/H65</f>
        <v>#DIV/0!</v>
      </c>
      <c r="Q65" s="21"/>
      <c r="R65" s="21"/>
      <c r="S65" s="21"/>
      <c r="T65" s="21"/>
      <c r="U65" s="21"/>
      <c r="V65" s="21" t="e">
        <f>100*U65/H65</f>
        <v>#DIV/0!</v>
      </c>
    </row>
    <row r="66" spans="1:22" s="16" customFormat="1" ht="60">
      <c r="A66" s="17" t="s">
        <v>24</v>
      </c>
      <c r="B66" s="17" t="s">
        <v>3</v>
      </c>
      <c r="C66" s="18" t="s">
        <v>107</v>
      </c>
      <c r="D66" s="19" t="s">
        <v>61</v>
      </c>
      <c r="E66" s="17" t="s">
        <v>33</v>
      </c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>
        <f>O66*N66*M66*L66*K66*I66/10000000000</f>
        <v>0</v>
      </c>
      <c r="Q66" s="21"/>
      <c r="R66" s="21"/>
      <c r="S66" s="21"/>
      <c r="T66" s="21"/>
      <c r="U66" s="21"/>
      <c r="V66" s="21" t="e">
        <f>100*U65/H65</f>
        <v>#DIV/0!</v>
      </c>
    </row>
    <row r="67" spans="1:22" s="16" customFormat="1" ht="12">
      <c r="A67" s="17" t="s">
        <v>24</v>
      </c>
      <c r="B67" s="17" t="s">
        <v>3</v>
      </c>
      <c r="C67" s="18" t="s">
        <v>108</v>
      </c>
      <c r="D67" s="19" t="s">
        <v>48</v>
      </c>
      <c r="E67" s="17" t="s">
        <v>33</v>
      </c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>
        <f>O67*N67*M67*L67*K67*I67/10000000000</f>
        <v>0</v>
      </c>
      <c r="Q67" s="21"/>
      <c r="R67" s="21"/>
      <c r="S67" s="21"/>
      <c r="T67" s="21"/>
      <c r="U67" s="21"/>
      <c r="V67" s="21">
        <f>U67*T67*S67*R67*Q67*P67/10000000000</f>
        <v>0</v>
      </c>
    </row>
    <row r="68" spans="1:22" s="16" customFormat="1" ht="36">
      <c r="A68" s="17"/>
      <c r="B68" s="17"/>
      <c r="C68" s="18"/>
      <c r="D68" s="19" t="s">
        <v>109</v>
      </c>
      <c r="E68" s="17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spans="1:22" s="16" customFormat="1" ht="48">
      <c r="A69" s="17" t="s">
        <v>24</v>
      </c>
      <c r="B69" s="17" t="s">
        <v>3</v>
      </c>
      <c r="C69" s="18" t="s">
        <v>110</v>
      </c>
      <c r="D69" s="19" t="s">
        <v>59</v>
      </c>
      <c r="E69" s="17" t="s">
        <v>46</v>
      </c>
      <c r="F69" s="21">
        <v>6694</v>
      </c>
      <c r="G69" s="21">
        <v>1671</v>
      </c>
      <c r="H69" s="21">
        <v>3221.02</v>
      </c>
      <c r="I69" s="21">
        <v>3068</v>
      </c>
      <c r="J69" s="21">
        <v>3060</v>
      </c>
      <c r="K69" s="21">
        <v>3022.66</v>
      </c>
      <c r="L69" s="21">
        <v>2963.39</v>
      </c>
      <c r="M69" s="21">
        <v>3120.45</v>
      </c>
      <c r="N69" s="21">
        <v>3270.23</v>
      </c>
      <c r="O69" s="21">
        <v>3427.2010399999999</v>
      </c>
      <c r="P69" s="21">
        <f>100*O69/H69</f>
        <v>106.40111020732563</v>
      </c>
      <c r="Q69" s="21">
        <v>3591.7066899199999</v>
      </c>
      <c r="R69" s="21">
        <v>3764.1086110361598</v>
      </c>
      <c r="S69" s="21">
        <v>3944.7858243659002</v>
      </c>
      <c r="T69" s="21">
        <v>4134.1355439354602</v>
      </c>
      <c r="U69" s="21">
        <v>4332.5740500443599</v>
      </c>
      <c r="V69" s="21">
        <f>100*U69/H69</f>
        <v>134.50938057026531</v>
      </c>
    </row>
    <row r="70" spans="1:22" s="16" customFormat="1" ht="60">
      <c r="A70" s="17" t="s">
        <v>24</v>
      </c>
      <c r="B70" s="17" t="s">
        <v>3</v>
      </c>
      <c r="C70" s="18" t="s">
        <v>111</v>
      </c>
      <c r="D70" s="19" t="s">
        <v>61</v>
      </c>
      <c r="E70" s="17" t="s">
        <v>33</v>
      </c>
      <c r="F70" s="21">
        <v>89</v>
      </c>
      <c r="G70" s="21">
        <v>101.3</v>
      </c>
      <c r="H70" s="21">
        <v>192.76</v>
      </c>
      <c r="I70" s="21">
        <v>95.249330957274395</v>
      </c>
      <c r="J70" s="21">
        <v>95</v>
      </c>
      <c r="K70" s="21">
        <v>98.5</v>
      </c>
      <c r="L70" s="21">
        <v>98</v>
      </c>
      <c r="M70" s="21">
        <v>105.30001113589501</v>
      </c>
      <c r="N70" s="21">
        <v>104.799948725344</v>
      </c>
      <c r="O70" s="21">
        <v>104.8</v>
      </c>
      <c r="P70" s="21">
        <f>O70*N70*M70*L70*K70*I70/10000000000</f>
        <v>106.33469994966804</v>
      </c>
      <c r="Q70" s="21">
        <v>104.8</v>
      </c>
      <c r="R70" s="21">
        <v>104.8</v>
      </c>
      <c r="S70" s="21">
        <v>104.8</v>
      </c>
      <c r="T70" s="21">
        <v>104.8</v>
      </c>
      <c r="U70" s="21">
        <v>104.8</v>
      </c>
      <c r="V70" s="21">
        <f>100*U69/H69</f>
        <v>134.50938057026531</v>
      </c>
    </row>
    <row r="71" spans="1:22" s="16" customFormat="1" ht="12">
      <c r="A71" s="17" t="s">
        <v>24</v>
      </c>
      <c r="B71" s="17" t="s">
        <v>3</v>
      </c>
      <c r="C71" s="18" t="s">
        <v>112</v>
      </c>
      <c r="D71" s="19" t="s">
        <v>48</v>
      </c>
      <c r="E71" s="17" t="s">
        <v>33</v>
      </c>
      <c r="F71" s="21">
        <v>83.7</v>
      </c>
      <c r="G71" s="21">
        <v>98</v>
      </c>
      <c r="H71" s="21">
        <v>96</v>
      </c>
      <c r="I71" s="21">
        <v>95</v>
      </c>
      <c r="J71" s="21">
        <v>95</v>
      </c>
      <c r="K71" s="21">
        <v>91.5</v>
      </c>
      <c r="L71" s="21">
        <v>92.1</v>
      </c>
      <c r="M71" s="21">
        <v>100</v>
      </c>
      <c r="N71" s="21">
        <v>100</v>
      </c>
      <c r="O71" s="21">
        <v>100</v>
      </c>
      <c r="P71" s="21">
        <f>O71*N71*M71*L71*K71*I71/10000000000</f>
        <v>80.057924999999997</v>
      </c>
      <c r="Q71" s="21">
        <v>100</v>
      </c>
      <c r="R71" s="21">
        <v>100</v>
      </c>
      <c r="S71" s="21">
        <v>100</v>
      </c>
      <c r="T71" s="21">
        <v>100</v>
      </c>
      <c r="U71" s="21">
        <v>100</v>
      </c>
      <c r="V71" s="21">
        <f>U71*T71*S71*R71*Q71*P71/10000000000</f>
        <v>80.057924999999997</v>
      </c>
    </row>
    <row r="72" spans="1:22" s="16" customFormat="1" ht="24">
      <c r="A72" s="17"/>
      <c r="B72" s="17"/>
      <c r="C72" s="18"/>
      <c r="D72" s="19" t="s">
        <v>113</v>
      </c>
      <c r="E72" s="17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spans="1:22" s="16" customFormat="1" ht="48">
      <c r="A73" s="17" t="s">
        <v>24</v>
      </c>
      <c r="B73" s="17" t="s">
        <v>3</v>
      </c>
      <c r="C73" s="18" t="s">
        <v>114</v>
      </c>
      <c r="D73" s="19" t="s">
        <v>59</v>
      </c>
      <c r="E73" s="17" t="s">
        <v>46</v>
      </c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 t="e">
        <f>100*O73/H73</f>
        <v>#DIV/0!</v>
      </c>
      <c r="Q73" s="21"/>
      <c r="R73" s="21"/>
      <c r="S73" s="21"/>
      <c r="T73" s="21"/>
      <c r="U73" s="21"/>
      <c r="V73" s="21" t="e">
        <f>100*U73/H73</f>
        <v>#DIV/0!</v>
      </c>
    </row>
    <row r="74" spans="1:22" s="16" customFormat="1" ht="60">
      <c r="A74" s="17" t="s">
        <v>24</v>
      </c>
      <c r="B74" s="17" t="s">
        <v>3</v>
      </c>
      <c r="C74" s="18" t="s">
        <v>115</v>
      </c>
      <c r="D74" s="19" t="s">
        <v>61</v>
      </c>
      <c r="E74" s="17" t="s">
        <v>33</v>
      </c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>
        <f>O74*N74*M74*L74*K74*I74/10000000000</f>
        <v>0</v>
      </c>
      <c r="Q74" s="21"/>
      <c r="R74" s="21"/>
      <c r="S74" s="21"/>
      <c r="T74" s="21"/>
      <c r="U74" s="21"/>
      <c r="V74" s="21" t="e">
        <f>100*U73/H73</f>
        <v>#DIV/0!</v>
      </c>
    </row>
    <row r="75" spans="1:22" s="16" customFormat="1" ht="12">
      <c r="A75" s="17" t="s">
        <v>24</v>
      </c>
      <c r="B75" s="17" t="s">
        <v>3</v>
      </c>
      <c r="C75" s="18" t="s">
        <v>116</v>
      </c>
      <c r="D75" s="19" t="s">
        <v>48</v>
      </c>
      <c r="E75" s="17" t="s">
        <v>33</v>
      </c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>
        <f>O75*N75*M75*L75*K75*I75/10000000000</f>
        <v>0</v>
      </c>
      <c r="Q75" s="21"/>
      <c r="R75" s="21"/>
      <c r="S75" s="21"/>
      <c r="T75" s="21"/>
      <c r="U75" s="21"/>
      <c r="V75" s="21">
        <f>U75*T75*S75*R75*Q75*P75/10000000000</f>
        <v>0</v>
      </c>
    </row>
    <row r="76" spans="1:22" s="16" customFormat="1" ht="12">
      <c r="A76" s="17"/>
      <c r="B76" s="17"/>
      <c r="C76" s="18"/>
      <c r="D76" s="19" t="s">
        <v>117</v>
      </c>
      <c r="E76" s="17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spans="1:22" s="16" customFormat="1" ht="48">
      <c r="A77" s="17" t="s">
        <v>24</v>
      </c>
      <c r="B77" s="17" t="s">
        <v>3</v>
      </c>
      <c r="C77" s="18" t="s">
        <v>118</v>
      </c>
      <c r="D77" s="19" t="s">
        <v>59</v>
      </c>
      <c r="E77" s="17" t="s">
        <v>46</v>
      </c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 t="e">
        <f>100*O77/H77</f>
        <v>#DIV/0!</v>
      </c>
      <c r="Q77" s="21"/>
      <c r="R77" s="21"/>
      <c r="S77" s="21"/>
      <c r="T77" s="21"/>
      <c r="U77" s="21"/>
      <c r="V77" s="21" t="e">
        <f>100*U77/H77</f>
        <v>#DIV/0!</v>
      </c>
    </row>
    <row r="78" spans="1:22" s="16" customFormat="1" ht="60">
      <c r="A78" s="17" t="s">
        <v>24</v>
      </c>
      <c r="B78" s="17" t="s">
        <v>3</v>
      </c>
      <c r="C78" s="18" t="s">
        <v>119</v>
      </c>
      <c r="D78" s="19" t="s">
        <v>120</v>
      </c>
      <c r="E78" s="17" t="s">
        <v>33</v>
      </c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>
        <f>O78*N78*M78*L78*K78*I78/10000000000</f>
        <v>0</v>
      </c>
      <c r="Q78" s="21"/>
      <c r="R78" s="21"/>
      <c r="S78" s="21"/>
      <c r="T78" s="21"/>
      <c r="U78" s="21"/>
      <c r="V78" s="21" t="e">
        <f>100*U77/H77</f>
        <v>#DIV/0!</v>
      </c>
    </row>
    <row r="79" spans="1:22" s="16" customFormat="1" ht="12">
      <c r="A79" s="17" t="s">
        <v>24</v>
      </c>
      <c r="B79" s="17" t="s">
        <v>3</v>
      </c>
      <c r="C79" s="18" t="s">
        <v>121</v>
      </c>
      <c r="D79" s="19" t="s">
        <v>67</v>
      </c>
      <c r="E79" s="17" t="s">
        <v>33</v>
      </c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>
        <f>O79*N79*M79*L79*K79*I79/10000000000</f>
        <v>0</v>
      </c>
      <c r="Q79" s="21"/>
      <c r="R79" s="21"/>
      <c r="S79" s="21"/>
      <c r="T79" s="21"/>
      <c r="U79" s="21"/>
      <c r="V79" s="21">
        <f>U79*T79*S79*R79*Q79*P79/10000000000</f>
        <v>0</v>
      </c>
    </row>
    <row r="80" spans="1:22" s="16" customFormat="1" ht="24">
      <c r="A80" s="17"/>
      <c r="B80" s="17"/>
      <c r="C80" s="18"/>
      <c r="D80" s="19" t="s">
        <v>122</v>
      </c>
      <c r="E80" s="17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spans="1:22" s="16" customFormat="1" ht="48">
      <c r="A81" s="17" t="s">
        <v>24</v>
      </c>
      <c r="B81" s="17" t="s">
        <v>3</v>
      </c>
      <c r="C81" s="18" t="s">
        <v>123</v>
      </c>
      <c r="D81" s="19" t="s">
        <v>59</v>
      </c>
      <c r="E81" s="17" t="s">
        <v>46</v>
      </c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 t="e">
        <f>100*O81/H81</f>
        <v>#DIV/0!</v>
      </c>
      <c r="Q81" s="21"/>
      <c r="R81" s="21"/>
      <c r="S81" s="21"/>
      <c r="T81" s="21"/>
      <c r="U81" s="21"/>
      <c r="V81" s="21" t="e">
        <f>100*U81/H81</f>
        <v>#DIV/0!</v>
      </c>
    </row>
    <row r="82" spans="1:22" s="16" customFormat="1" ht="60">
      <c r="A82" s="17" t="s">
        <v>24</v>
      </c>
      <c r="B82" s="17" t="s">
        <v>3</v>
      </c>
      <c r="C82" s="18" t="s">
        <v>124</v>
      </c>
      <c r="D82" s="19" t="s">
        <v>61</v>
      </c>
      <c r="E82" s="17" t="s">
        <v>33</v>
      </c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>
        <f>O82*N82*M82*L82*K82*I82/10000000000</f>
        <v>0</v>
      </c>
      <c r="Q82" s="21"/>
      <c r="R82" s="21"/>
      <c r="S82" s="21"/>
      <c r="T82" s="21"/>
      <c r="U82" s="21"/>
      <c r="V82" s="21" t="e">
        <f>100*U81/H81</f>
        <v>#DIV/0!</v>
      </c>
    </row>
    <row r="83" spans="1:22" s="16" customFormat="1" ht="12">
      <c r="A83" s="17" t="s">
        <v>24</v>
      </c>
      <c r="B83" s="17" t="s">
        <v>3</v>
      </c>
      <c r="C83" s="18" t="s">
        <v>125</v>
      </c>
      <c r="D83" s="19" t="s">
        <v>48</v>
      </c>
      <c r="E83" s="17" t="s">
        <v>33</v>
      </c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>
        <f>O83*N83*M83*L83*K83*I83/10000000000</f>
        <v>0</v>
      </c>
      <c r="Q83" s="21"/>
      <c r="R83" s="21"/>
      <c r="S83" s="21"/>
      <c r="T83" s="21"/>
      <c r="U83" s="21"/>
      <c r="V83" s="21">
        <f>U83*T83*S83*R83*Q83*P83/10000000000</f>
        <v>0</v>
      </c>
    </row>
    <row r="84" spans="1:22" s="16" customFormat="1" ht="24">
      <c r="A84" s="17"/>
      <c r="B84" s="17"/>
      <c r="C84" s="18"/>
      <c r="D84" s="19" t="s">
        <v>126</v>
      </c>
      <c r="E84" s="17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spans="1:22" s="16" customFormat="1" ht="48">
      <c r="A85" s="17" t="s">
        <v>24</v>
      </c>
      <c r="B85" s="17" t="s">
        <v>3</v>
      </c>
      <c r="C85" s="18" t="s">
        <v>127</v>
      </c>
      <c r="D85" s="19" t="s">
        <v>59</v>
      </c>
      <c r="E85" s="17" t="s">
        <v>46</v>
      </c>
      <c r="F85" s="21">
        <v>654782</v>
      </c>
      <c r="G85" s="21">
        <v>884829</v>
      </c>
      <c r="H85" s="21">
        <v>523963</v>
      </c>
      <c r="I85" s="21">
        <v>677451</v>
      </c>
      <c r="J85" s="21">
        <v>619824</v>
      </c>
      <c r="K85" s="21">
        <v>647636.38</v>
      </c>
      <c r="L85" s="21">
        <v>692970.92</v>
      </c>
      <c r="M85" s="21">
        <v>724847.59</v>
      </c>
      <c r="N85" s="21">
        <v>752391.8</v>
      </c>
      <c r="O85" s="21">
        <v>780982.68</v>
      </c>
      <c r="P85" s="21">
        <f>100*O85/H85</f>
        <v>149.05302091941607</v>
      </c>
      <c r="Q85" s="21">
        <v>810660.03</v>
      </c>
      <c r="R85" s="21">
        <v>841465.11</v>
      </c>
      <c r="S85" s="21">
        <v>873440.78</v>
      </c>
      <c r="T85" s="21">
        <v>906631.53</v>
      </c>
      <c r="U85" s="21">
        <v>941083.53</v>
      </c>
      <c r="V85" s="21">
        <f>100*U85/H85</f>
        <v>179.6087758105057</v>
      </c>
    </row>
    <row r="86" spans="1:22" s="16" customFormat="1" ht="60">
      <c r="A86" s="17" t="s">
        <v>24</v>
      </c>
      <c r="B86" s="17" t="s">
        <v>3</v>
      </c>
      <c r="C86" s="18" t="s">
        <v>128</v>
      </c>
      <c r="D86" s="19" t="s">
        <v>61</v>
      </c>
      <c r="E86" s="17" t="s">
        <v>33</v>
      </c>
      <c r="F86" s="21">
        <v>162.1</v>
      </c>
      <c r="G86" s="21">
        <v>133.4</v>
      </c>
      <c r="H86" s="21">
        <v>59.216300550727901</v>
      </c>
      <c r="I86" s="21">
        <v>129.293671499705</v>
      </c>
      <c r="J86" s="21">
        <v>118.3</v>
      </c>
      <c r="K86" s="21">
        <v>95.598999780057895</v>
      </c>
      <c r="L86" s="21">
        <v>106.99999898090999</v>
      </c>
      <c r="M86" s="21">
        <v>104.600001108272</v>
      </c>
      <c r="N86" s="21">
        <v>103.800000217977</v>
      </c>
      <c r="O86" s="21">
        <v>103.79999888355999</v>
      </c>
      <c r="P86" s="21">
        <f>O86*N86*M86*L86*K86*I86/10000000000</f>
        <v>149.05302091941664</v>
      </c>
      <c r="Q86" s="21">
        <v>103.8</v>
      </c>
      <c r="R86" s="21">
        <v>103.8</v>
      </c>
      <c r="S86" s="21">
        <v>103.8</v>
      </c>
      <c r="T86" s="21">
        <v>103.8</v>
      </c>
      <c r="U86" s="21">
        <v>103.8</v>
      </c>
      <c r="V86" s="21">
        <f>100*U85/H85</f>
        <v>179.6087758105057</v>
      </c>
    </row>
    <row r="87" spans="1:22" s="16" customFormat="1" ht="12">
      <c r="A87" s="17" t="s">
        <v>24</v>
      </c>
      <c r="B87" s="17" t="s">
        <v>3</v>
      </c>
      <c r="C87" s="18" t="s">
        <v>129</v>
      </c>
      <c r="D87" s="19" t="s">
        <v>48</v>
      </c>
      <c r="E87" s="17" t="s">
        <v>33</v>
      </c>
      <c r="F87" s="21">
        <v>135.80000000000001</v>
      </c>
      <c r="G87" s="21">
        <v>88.913773800000001</v>
      </c>
      <c r="H87" s="21">
        <v>76.7</v>
      </c>
      <c r="I87" s="21">
        <v>114</v>
      </c>
      <c r="J87" s="21">
        <v>114</v>
      </c>
      <c r="K87" s="21">
        <v>91.7</v>
      </c>
      <c r="L87" s="21">
        <v>100</v>
      </c>
      <c r="M87" s="21">
        <v>100</v>
      </c>
      <c r="N87" s="21">
        <v>100</v>
      </c>
      <c r="O87" s="21">
        <v>100</v>
      </c>
      <c r="P87" s="21">
        <f>O87*N87*M87*L87*K87*I87/10000000000</f>
        <v>104.538</v>
      </c>
      <c r="Q87" s="21">
        <v>100</v>
      </c>
      <c r="R87" s="21">
        <v>100</v>
      </c>
      <c r="S87" s="21">
        <v>100</v>
      </c>
      <c r="T87" s="21">
        <v>100</v>
      </c>
      <c r="U87" s="21">
        <v>100</v>
      </c>
      <c r="V87" s="21">
        <f>U87*T87*S87*R87*Q87*P87/10000000000</f>
        <v>104.538</v>
      </c>
    </row>
    <row r="88" spans="1:22" s="16" customFormat="1" ht="24">
      <c r="A88" s="17"/>
      <c r="B88" s="17"/>
      <c r="C88" s="18"/>
      <c r="D88" s="19" t="s">
        <v>130</v>
      </c>
      <c r="E88" s="17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spans="1:22" s="16" customFormat="1" ht="48">
      <c r="A89" s="17" t="s">
        <v>24</v>
      </c>
      <c r="B89" s="17" t="s">
        <v>3</v>
      </c>
      <c r="C89" s="18" t="s">
        <v>131</v>
      </c>
      <c r="D89" s="19" t="s">
        <v>59</v>
      </c>
      <c r="E89" s="17" t="s">
        <v>46</v>
      </c>
      <c r="F89" s="21">
        <v>1235428.2</v>
      </c>
      <c r="G89" s="21">
        <v>1165483.7</v>
      </c>
      <c r="H89" s="21">
        <v>962355</v>
      </c>
      <c r="I89" s="21">
        <v>1043288</v>
      </c>
      <c r="J89" s="21">
        <v>1035489.4</v>
      </c>
      <c r="K89" s="21">
        <v>1179347</v>
      </c>
      <c r="L89" s="21">
        <v>1962103</v>
      </c>
      <c r="M89" s="21">
        <v>2036241</v>
      </c>
      <c r="N89" s="21">
        <v>2110379</v>
      </c>
      <c r="O89" s="21">
        <v>2186352.6400000001</v>
      </c>
      <c r="P89" s="21">
        <f>100*O89/H89</f>
        <v>227.18774672548074</v>
      </c>
      <c r="Q89" s="21">
        <v>2265061.34</v>
      </c>
      <c r="R89" s="21">
        <v>2346603.5499999998</v>
      </c>
      <c r="S89" s="21">
        <v>2431081.2799999998</v>
      </c>
      <c r="T89" s="21">
        <v>2518600.2000000002</v>
      </c>
      <c r="U89" s="21">
        <v>2609269.81</v>
      </c>
      <c r="V89" s="21">
        <f>100*U89/H89</f>
        <v>271.13381340565593</v>
      </c>
    </row>
    <row r="90" spans="1:22" s="16" customFormat="1" ht="60">
      <c r="A90" s="17" t="s">
        <v>24</v>
      </c>
      <c r="B90" s="17" t="s">
        <v>3</v>
      </c>
      <c r="C90" s="18" t="s">
        <v>132</v>
      </c>
      <c r="D90" s="19" t="s">
        <v>61</v>
      </c>
      <c r="E90" s="17" t="s">
        <v>33</v>
      </c>
      <c r="F90" s="21">
        <v>253.8</v>
      </c>
      <c r="G90" s="21">
        <v>94.3</v>
      </c>
      <c r="H90" s="21">
        <v>82.6</v>
      </c>
      <c r="I90" s="21">
        <v>108.409890321139</v>
      </c>
      <c r="J90" s="21">
        <v>107.6</v>
      </c>
      <c r="K90" s="21">
        <v>113</v>
      </c>
      <c r="L90" s="21">
        <v>166.4</v>
      </c>
      <c r="M90" s="21">
        <v>103.8</v>
      </c>
      <c r="N90" s="21">
        <v>103.6</v>
      </c>
      <c r="O90" s="21">
        <v>103.599999810461</v>
      </c>
      <c r="P90" s="21">
        <f>O90*N90*M90*L90*K90*I90/10000000000</f>
        <v>227.10020906129662</v>
      </c>
      <c r="Q90" s="21">
        <v>103.60000022686199</v>
      </c>
      <c r="R90" s="21">
        <v>103.60000007770201</v>
      </c>
      <c r="S90" s="21">
        <v>103.6</v>
      </c>
      <c r="T90" s="21">
        <v>103.6</v>
      </c>
      <c r="U90" s="21">
        <v>103.6</v>
      </c>
      <c r="V90" s="21">
        <f>100*U89/H89</f>
        <v>271.13381340565593</v>
      </c>
    </row>
    <row r="91" spans="1:22" s="16" customFormat="1" ht="12">
      <c r="A91" s="17" t="s">
        <v>24</v>
      </c>
      <c r="B91" s="17" t="s">
        <v>3</v>
      </c>
      <c r="C91" s="18" t="s">
        <v>133</v>
      </c>
      <c r="D91" s="19" t="s">
        <v>67</v>
      </c>
      <c r="E91" s="17" t="s">
        <v>33</v>
      </c>
      <c r="F91" s="21">
        <v>213.2</v>
      </c>
      <c r="G91" s="21">
        <v>172.64825450000001</v>
      </c>
      <c r="H91" s="21">
        <v>83.6</v>
      </c>
      <c r="I91" s="21">
        <v>115</v>
      </c>
      <c r="J91" s="21">
        <v>92.9</v>
      </c>
      <c r="K91" s="21">
        <v>110</v>
      </c>
      <c r="L91" s="21">
        <v>167</v>
      </c>
      <c r="M91" s="21">
        <v>114</v>
      </c>
      <c r="N91" s="21">
        <v>104</v>
      </c>
      <c r="O91" s="21">
        <v>101.4</v>
      </c>
      <c r="P91" s="21">
        <f>O91*N91*M91*L91*K91*I91/10000000000</f>
        <v>253.97042299200001</v>
      </c>
      <c r="Q91" s="21">
        <v>100</v>
      </c>
      <c r="R91" s="21">
        <v>100</v>
      </c>
      <c r="S91" s="21">
        <v>100</v>
      </c>
      <c r="T91" s="21">
        <v>100</v>
      </c>
      <c r="U91" s="21">
        <v>100</v>
      </c>
      <c r="V91" s="21">
        <f>U91*T91*S91*R91*Q91*P91/10000000000</f>
        <v>253.97042299200001</v>
      </c>
    </row>
    <row r="92" spans="1:22" s="16" customFormat="1" ht="24">
      <c r="A92" s="17"/>
      <c r="B92" s="17"/>
      <c r="C92" s="18"/>
      <c r="D92" s="19" t="s">
        <v>134</v>
      </c>
      <c r="E92" s="17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spans="1:22" s="16" customFormat="1" ht="48">
      <c r="A93" s="17" t="s">
        <v>24</v>
      </c>
      <c r="B93" s="17" t="s">
        <v>3</v>
      </c>
      <c r="C93" s="18" t="s">
        <v>135</v>
      </c>
      <c r="D93" s="19" t="s">
        <v>59</v>
      </c>
      <c r="E93" s="17" t="s">
        <v>46</v>
      </c>
      <c r="F93" s="21">
        <v>483041</v>
      </c>
      <c r="G93" s="21">
        <v>527947.1</v>
      </c>
      <c r="H93" s="21">
        <v>442768.8</v>
      </c>
      <c r="I93" s="21">
        <v>175366.9</v>
      </c>
      <c r="J93" s="21">
        <v>200184</v>
      </c>
      <c r="K93" s="21">
        <v>116396.56</v>
      </c>
      <c r="L93" s="21">
        <v>97575.53</v>
      </c>
      <c r="M93" s="21">
        <v>99059.46</v>
      </c>
      <c r="N93" s="21">
        <v>100218.82</v>
      </c>
      <c r="O93" s="21">
        <v>101391.38</v>
      </c>
      <c r="P93" s="21">
        <f>100*O93/H93</f>
        <v>22.899395802052901</v>
      </c>
      <c r="Q93" s="21">
        <v>102577.66</v>
      </c>
      <c r="R93" s="21">
        <v>103777.82</v>
      </c>
      <c r="S93" s="21">
        <v>104992.02</v>
      </c>
      <c r="T93" s="21">
        <v>106220.43</v>
      </c>
      <c r="U93" s="21">
        <v>107463.21</v>
      </c>
      <c r="V93" s="21">
        <f>100*U93/H93</f>
        <v>24.270727747754584</v>
      </c>
    </row>
    <row r="94" spans="1:22" s="16" customFormat="1" ht="60">
      <c r="A94" s="17" t="s">
        <v>24</v>
      </c>
      <c r="B94" s="17" t="s">
        <v>3</v>
      </c>
      <c r="C94" s="18" t="s">
        <v>136</v>
      </c>
      <c r="D94" s="19" t="s">
        <v>61</v>
      </c>
      <c r="E94" s="17" t="s">
        <v>33</v>
      </c>
      <c r="F94" s="21">
        <v>123.1</v>
      </c>
      <c r="G94" s="21">
        <v>109.3</v>
      </c>
      <c r="H94" s="21">
        <v>84.7</v>
      </c>
      <c r="I94" s="21">
        <v>39.6</v>
      </c>
      <c r="J94" s="21">
        <v>45.2</v>
      </c>
      <c r="K94" s="21">
        <v>66.37</v>
      </c>
      <c r="L94" s="21">
        <v>83.83</v>
      </c>
      <c r="M94" s="21">
        <v>101.52</v>
      </c>
      <c r="N94" s="21">
        <v>101.17</v>
      </c>
      <c r="O94" s="21">
        <v>101.17</v>
      </c>
      <c r="P94" s="21">
        <f>O94*N94*M94*L94*K94*I94/10000000000</f>
        <v>22.893994745209998</v>
      </c>
      <c r="Q94" s="21">
        <v>101.17</v>
      </c>
      <c r="R94" s="21">
        <v>101.17</v>
      </c>
      <c r="S94" s="21">
        <v>101.17</v>
      </c>
      <c r="T94" s="21">
        <v>101.17</v>
      </c>
      <c r="U94" s="21">
        <v>101.17</v>
      </c>
      <c r="V94" s="21">
        <f>100*U93/H93</f>
        <v>24.270727747754584</v>
      </c>
    </row>
    <row r="95" spans="1:22" s="16" customFormat="1" ht="12">
      <c r="A95" s="17" t="s">
        <v>24</v>
      </c>
      <c r="B95" s="17" t="s">
        <v>3</v>
      </c>
      <c r="C95" s="18" t="s">
        <v>137</v>
      </c>
      <c r="D95" s="19" t="s">
        <v>48</v>
      </c>
      <c r="E95" s="17" t="s">
        <v>33</v>
      </c>
      <c r="F95" s="21">
        <v>102.8</v>
      </c>
      <c r="G95" s="21">
        <v>125.8783784</v>
      </c>
      <c r="H95" s="21">
        <v>78.7</v>
      </c>
      <c r="I95" s="21">
        <v>38</v>
      </c>
      <c r="J95" s="21">
        <v>45.2</v>
      </c>
      <c r="K95" s="21">
        <v>63.5</v>
      </c>
      <c r="L95" s="21">
        <v>80.8</v>
      </c>
      <c r="M95" s="21">
        <v>99.7</v>
      </c>
      <c r="N95" s="21">
        <v>99.9</v>
      </c>
      <c r="O95" s="21">
        <v>97</v>
      </c>
      <c r="P95" s="21">
        <f>O95*N95*M95*L95*K95*I95/10000000000</f>
        <v>18.836537021186402</v>
      </c>
      <c r="Q95" s="21">
        <v>100</v>
      </c>
      <c r="R95" s="21">
        <v>100</v>
      </c>
      <c r="S95" s="21">
        <v>100</v>
      </c>
      <c r="T95" s="21">
        <v>100</v>
      </c>
      <c r="U95" s="21">
        <v>100</v>
      </c>
      <c r="V95" s="21">
        <f>U95*T95*S95*R95*Q95*P95/10000000000</f>
        <v>18.836537021186402</v>
      </c>
    </row>
    <row r="96" spans="1:22" s="16" customFormat="1" ht="36">
      <c r="A96" s="17"/>
      <c r="B96" s="17"/>
      <c r="C96" s="18"/>
      <c r="D96" s="19" t="s">
        <v>138</v>
      </c>
      <c r="E96" s="17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spans="1:22" s="16" customFormat="1" ht="48">
      <c r="A97" s="17" t="s">
        <v>24</v>
      </c>
      <c r="B97" s="17" t="s">
        <v>3</v>
      </c>
      <c r="C97" s="18" t="s">
        <v>139</v>
      </c>
      <c r="D97" s="19" t="s">
        <v>59</v>
      </c>
      <c r="E97" s="17" t="s">
        <v>46</v>
      </c>
      <c r="F97" s="21">
        <v>61219.8</v>
      </c>
      <c r="G97" s="21">
        <v>48846.2</v>
      </c>
      <c r="H97" s="21">
        <v>38822.1</v>
      </c>
      <c r="I97" s="21">
        <v>57387.5</v>
      </c>
      <c r="J97" s="21">
        <v>50037.5</v>
      </c>
      <c r="K97" s="21">
        <v>59969.94</v>
      </c>
      <c r="L97" s="21">
        <v>62248.800000000003</v>
      </c>
      <c r="M97" s="21">
        <v>63369.27</v>
      </c>
      <c r="N97" s="21">
        <v>64193.07</v>
      </c>
      <c r="O97" s="21">
        <v>65027.58</v>
      </c>
      <c r="P97" s="21">
        <f>100*O97/H97</f>
        <v>167.50144891698287</v>
      </c>
      <c r="Q97" s="21">
        <v>65872.94</v>
      </c>
      <c r="R97" s="21">
        <v>66729.289999999994</v>
      </c>
      <c r="S97" s="21">
        <v>67596.77</v>
      </c>
      <c r="T97" s="21">
        <v>68475.53</v>
      </c>
      <c r="U97" s="21">
        <v>69365.710000000006</v>
      </c>
      <c r="V97" s="21">
        <f>100*U97/H97</f>
        <v>178.67583154955557</v>
      </c>
    </row>
    <row r="98" spans="1:22" s="16" customFormat="1" ht="60">
      <c r="A98" s="17" t="s">
        <v>24</v>
      </c>
      <c r="B98" s="17" t="s">
        <v>3</v>
      </c>
      <c r="C98" s="18" t="s">
        <v>140</v>
      </c>
      <c r="D98" s="19" t="s">
        <v>61</v>
      </c>
      <c r="E98" s="17" t="s">
        <v>33</v>
      </c>
      <c r="F98" s="21">
        <v>124.4</v>
      </c>
      <c r="G98" s="21">
        <v>116.8</v>
      </c>
      <c r="H98" s="21">
        <v>106.8</v>
      </c>
      <c r="I98" s="21">
        <v>147.80000000000001</v>
      </c>
      <c r="J98" s="21">
        <v>128.9</v>
      </c>
      <c r="K98" s="21">
        <v>104.5</v>
      </c>
      <c r="L98" s="21">
        <v>103.8</v>
      </c>
      <c r="M98" s="21">
        <v>101.8</v>
      </c>
      <c r="N98" s="21">
        <v>101.3</v>
      </c>
      <c r="O98" s="21">
        <v>101.3</v>
      </c>
      <c r="P98" s="21">
        <f>O98*N98*M98*L98*K98*I98/10000000000</f>
        <v>167.47683569376576</v>
      </c>
      <c r="Q98" s="21">
        <v>101.3</v>
      </c>
      <c r="R98" s="21">
        <v>101.3</v>
      </c>
      <c r="S98" s="21">
        <v>101.3</v>
      </c>
      <c r="T98" s="21">
        <v>101.3</v>
      </c>
      <c r="U98" s="21">
        <v>101.3</v>
      </c>
      <c r="V98" s="21">
        <f>100*U97/H97</f>
        <v>178.67583154955557</v>
      </c>
    </row>
    <row r="99" spans="1:22" s="16" customFormat="1" ht="12">
      <c r="A99" s="17" t="s">
        <v>24</v>
      </c>
      <c r="B99" s="17" t="s">
        <v>3</v>
      </c>
      <c r="C99" s="18" t="s">
        <v>141</v>
      </c>
      <c r="D99" s="19" t="s">
        <v>48</v>
      </c>
      <c r="E99" s="17" t="s">
        <v>33</v>
      </c>
      <c r="F99" s="21">
        <v>108</v>
      </c>
      <c r="G99" s="21">
        <v>104.3</v>
      </c>
      <c r="H99" s="21">
        <v>78.3</v>
      </c>
      <c r="I99" s="21">
        <v>126.3</v>
      </c>
      <c r="J99" s="21">
        <v>126.3</v>
      </c>
      <c r="K99" s="21">
        <v>100</v>
      </c>
      <c r="L99" s="21">
        <v>100</v>
      </c>
      <c r="M99" s="21">
        <v>100</v>
      </c>
      <c r="N99" s="21">
        <v>100</v>
      </c>
      <c r="O99" s="21">
        <v>100</v>
      </c>
      <c r="P99" s="21">
        <f>O99*N99*M99*L99*K99*I99/10000000000</f>
        <v>126.3</v>
      </c>
      <c r="Q99" s="21">
        <v>100</v>
      </c>
      <c r="R99" s="21">
        <v>100</v>
      </c>
      <c r="S99" s="21">
        <v>100</v>
      </c>
      <c r="T99" s="21">
        <v>100</v>
      </c>
      <c r="U99" s="21">
        <v>100</v>
      </c>
      <c r="V99" s="21">
        <f>U99*T99*S99*R99*Q99*P99/10000000000</f>
        <v>126.3</v>
      </c>
    </row>
    <row r="100" spans="1:22" s="16" customFormat="1" ht="24">
      <c r="A100" s="17"/>
      <c r="B100" s="17"/>
      <c r="C100" s="18"/>
      <c r="D100" s="19" t="s">
        <v>142</v>
      </c>
      <c r="E100" s="17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s="16" customFormat="1" ht="48">
      <c r="A101" s="17" t="s">
        <v>24</v>
      </c>
      <c r="B101" s="17" t="s">
        <v>3</v>
      </c>
      <c r="C101" s="18" t="s">
        <v>143</v>
      </c>
      <c r="D101" s="19" t="s">
        <v>59</v>
      </c>
      <c r="E101" s="17" t="s">
        <v>46</v>
      </c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 t="e">
        <f>100*O101/H101</f>
        <v>#DIV/0!</v>
      </c>
      <c r="Q101" s="21"/>
      <c r="R101" s="21"/>
      <c r="S101" s="21"/>
      <c r="T101" s="21"/>
      <c r="U101" s="21"/>
      <c r="V101" s="21" t="e">
        <f>100*U101/H101</f>
        <v>#DIV/0!</v>
      </c>
    </row>
    <row r="102" spans="1:22" s="16" customFormat="1" ht="60">
      <c r="A102" s="17" t="s">
        <v>24</v>
      </c>
      <c r="B102" s="17" t="s">
        <v>3</v>
      </c>
      <c r="C102" s="18" t="s">
        <v>144</v>
      </c>
      <c r="D102" s="19" t="s">
        <v>61</v>
      </c>
      <c r="E102" s="17" t="s">
        <v>33</v>
      </c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>
        <f>O102*N102*M102*L102*K102*I102/10000000000</f>
        <v>0</v>
      </c>
      <c r="Q102" s="21"/>
      <c r="R102" s="21"/>
      <c r="S102" s="21"/>
      <c r="T102" s="21"/>
      <c r="U102" s="21"/>
      <c r="V102" s="21" t="e">
        <f>100*U101/H101</f>
        <v>#DIV/0!</v>
      </c>
    </row>
    <row r="103" spans="1:22" s="16" customFormat="1" ht="12">
      <c r="A103" s="17" t="s">
        <v>24</v>
      </c>
      <c r="B103" s="17" t="s">
        <v>3</v>
      </c>
      <c r="C103" s="18" t="s">
        <v>145</v>
      </c>
      <c r="D103" s="19" t="s">
        <v>48</v>
      </c>
      <c r="E103" s="17" t="s">
        <v>33</v>
      </c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>
        <f>O103*N103*M103*L103*K103*I103/10000000000</f>
        <v>0</v>
      </c>
      <c r="Q103" s="21"/>
      <c r="R103" s="21"/>
      <c r="S103" s="21"/>
      <c r="T103" s="21"/>
      <c r="U103" s="21"/>
      <c r="V103" s="21">
        <f>U103*T103*S103*R103*Q103*P103/10000000000</f>
        <v>0</v>
      </c>
    </row>
    <row r="104" spans="1:22" s="16" customFormat="1" ht="12">
      <c r="A104" s="17"/>
      <c r="B104" s="17"/>
      <c r="C104" s="18"/>
      <c r="D104" s="19" t="s">
        <v>146</v>
      </c>
      <c r="E104" s="17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spans="1:22" s="16" customFormat="1" ht="48">
      <c r="A105" s="17" t="s">
        <v>24</v>
      </c>
      <c r="B105" s="17" t="s">
        <v>3</v>
      </c>
      <c r="C105" s="18" t="s">
        <v>147</v>
      </c>
      <c r="D105" s="19" t="s">
        <v>59</v>
      </c>
      <c r="E105" s="17" t="s">
        <v>46</v>
      </c>
      <c r="F105" s="21"/>
      <c r="G105" s="21"/>
      <c r="H105" s="21">
        <v>11010</v>
      </c>
      <c r="I105" s="21">
        <v>18693</v>
      </c>
      <c r="J105" s="21">
        <v>11780.7</v>
      </c>
      <c r="K105" s="21">
        <v>20562.3</v>
      </c>
      <c r="L105" s="21">
        <v>21796.04</v>
      </c>
      <c r="M105" s="21">
        <v>23103.8</v>
      </c>
      <c r="N105" s="21">
        <v>24490.03</v>
      </c>
      <c r="O105" s="21">
        <v>25959.43</v>
      </c>
      <c r="P105" s="21">
        <f>100*O105/H105</f>
        <v>235.78047229791099</v>
      </c>
      <c r="Q105" s="21">
        <v>27517</v>
      </c>
      <c r="R105" s="21">
        <v>29168.02</v>
      </c>
      <c r="S105" s="21">
        <v>30918.1</v>
      </c>
      <c r="T105" s="21">
        <v>32773.18</v>
      </c>
      <c r="U105" s="21">
        <v>34739.57</v>
      </c>
      <c r="V105" s="21">
        <f>100*U105/H105</f>
        <v>315.52742960944596</v>
      </c>
    </row>
    <row r="106" spans="1:22" s="16" customFormat="1" ht="60">
      <c r="A106" s="17" t="s">
        <v>24</v>
      </c>
      <c r="B106" s="17" t="s">
        <v>3</v>
      </c>
      <c r="C106" s="18" t="s">
        <v>148</v>
      </c>
      <c r="D106" s="19" t="s">
        <v>61</v>
      </c>
      <c r="E106" s="17" t="s">
        <v>33</v>
      </c>
      <c r="F106" s="21"/>
      <c r="G106" s="21"/>
      <c r="H106" s="21">
        <v>0</v>
      </c>
      <c r="I106" s="21">
        <v>169.78201634877399</v>
      </c>
      <c r="J106" s="21">
        <v>107</v>
      </c>
      <c r="K106" s="21">
        <v>110</v>
      </c>
      <c r="L106" s="21">
        <v>106</v>
      </c>
      <c r="M106" s="21">
        <v>106</v>
      </c>
      <c r="N106" s="21">
        <v>106</v>
      </c>
      <c r="O106" s="21">
        <v>106</v>
      </c>
      <c r="P106" s="21">
        <f>O106*N106*M106*L106*K106*I106/10000000000</f>
        <v>235.78047224893754</v>
      </c>
      <c r="Q106" s="21">
        <v>106</v>
      </c>
      <c r="R106" s="21">
        <v>106</v>
      </c>
      <c r="S106" s="21">
        <v>106</v>
      </c>
      <c r="T106" s="21">
        <v>106</v>
      </c>
      <c r="U106" s="21">
        <v>106</v>
      </c>
      <c r="V106" s="21">
        <f>100*U105/H105</f>
        <v>315.52742960944596</v>
      </c>
    </row>
    <row r="107" spans="1:22" s="16" customFormat="1" ht="12">
      <c r="A107" s="17" t="s">
        <v>24</v>
      </c>
      <c r="B107" s="17" t="s">
        <v>3</v>
      </c>
      <c r="C107" s="18" t="s">
        <v>149</v>
      </c>
      <c r="D107" s="19" t="s">
        <v>48</v>
      </c>
      <c r="E107" s="17" t="s">
        <v>33</v>
      </c>
      <c r="F107" s="21"/>
      <c r="G107" s="21"/>
      <c r="H107" s="21"/>
      <c r="I107" s="21">
        <v>158</v>
      </c>
      <c r="J107" s="21"/>
      <c r="K107" s="21">
        <v>104</v>
      </c>
      <c r="L107" s="21">
        <v>100</v>
      </c>
      <c r="M107" s="21">
        <v>100</v>
      </c>
      <c r="N107" s="21">
        <v>100</v>
      </c>
      <c r="O107" s="21">
        <v>100</v>
      </c>
      <c r="P107" s="21">
        <f>O107*N107*M107*L107*K107*I107/10000000000</f>
        <v>164.32</v>
      </c>
      <c r="Q107" s="21">
        <v>100</v>
      </c>
      <c r="R107" s="21">
        <v>100</v>
      </c>
      <c r="S107" s="21">
        <v>100</v>
      </c>
      <c r="T107" s="21">
        <v>100</v>
      </c>
      <c r="U107" s="21">
        <v>100</v>
      </c>
      <c r="V107" s="21">
        <f>U107*T107*S107*R107*Q107*P107/10000000000</f>
        <v>164.32</v>
      </c>
    </row>
    <row r="108" spans="1:22" s="16" customFormat="1" ht="24">
      <c r="A108" s="17"/>
      <c r="B108" s="17"/>
      <c r="C108" s="18"/>
      <c r="D108" s="19" t="s">
        <v>150</v>
      </c>
      <c r="E108" s="17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spans="1:22" s="16" customFormat="1" ht="48">
      <c r="A109" s="17" t="s">
        <v>24</v>
      </c>
      <c r="B109" s="17" t="s">
        <v>3</v>
      </c>
      <c r="C109" s="18" t="s">
        <v>151</v>
      </c>
      <c r="D109" s="19" t="s">
        <v>59</v>
      </c>
      <c r="E109" s="17" t="s">
        <v>46</v>
      </c>
      <c r="F109" s="21">
        <v>310367</v>
      </c>
      <c r="G109" s="21">
        <v>3745569</v>
      </c>
      <c r="H109" s="21">
        <v>3417798</v>
      </c>
      <c r="I109" s="21">
        <v>4859210</v>
      </c>
      <c r="J109" s="21">
        <v>3617020</v>
      </c>
      <c r="K109" s="21">
        <v>4810543.58</v>
      </c>
      <c r="L109" s="21">
        <v>5585041.0970000001</v>
      </c>
      <c r="M109" s="21">
        <v>6182640.4939999999</v>
      </c>
      <c r="N109" s="21">
        <v>6772464.3969999999</v>
      </c>
      <c r="O109" s="21">
        <v>7418557.5004738001</v>
      </c>
      <c r="P109" s="21">
        <f>100*O109/H109</f>
        <v>217.05663999083035</v>
      </c>
      <c r="Q109" s="21">
        <v>8126287.8860189999</v>
      </c>
      <c r="R109" s="21">
        <v>8901535.7503452096</v>
      </c>
      <c r="S109" s="21">
        <v>9750742.2609281391</v>
      </c>
      <c r="T109" s="21">
        <v>10680963.072620699</v>
      </c>
      <c r="U109" s="21">
        <v>11699926.9497487</v>
      </c>
      <c r="V109" s="21">
        <f>100*U109/H109</f>
        <v>342.32353549708614</v>
      </c>
    </row>
    <row r="110" spans="1:22" s="16" customFormat="1" ht="60">
      <c r="A110" s="17" t="s">
        <v>24</v>
      </c>
      <c r="B110" s="17" t="s">
        <v>3</v>
      </c>
      <c r="C110" s="18" t="s">
        <v>152</v>
      </c>
      <c r="D110" s="19" t="s">
        <v>61</v>
      </c>
      <c r="E110" s="17" t="s">
        <v>33</v>
      </c>
      <c r="F110" s="21">
        <v>261.2</v>
      </c>
      <c r="G110" s="21">
        <v>128.4</v>
      </c>
      <c r="H110" s="21">
        <v>88.5</v>
      </c>
      <c r="I110" s="21">
        <v>142.173703653639</v>
      </c>
      <c r="J110" s="21">
        <v>105.8</v>
      </c>
      <c r="K110" s="21">
        <v>99</v>
      </c>
      <c r="L110" s="21">
        <v>116.1</v>
      </c>
      <c r="M110" s="21">
        <v>110.7</v>
      </c>
      <c r="N110" s="21">
        <v>109.5</v>
      </c>
      <c r="O110" s="21">
        <v>109.54</v>
      </c>
      <c r="P110" s="21">
        <f>O110*N110*M110*L110*K110*I110/10000000000</f>
        <v>216.98073101095045</v>
      </c>
      <c r="Q110" s="21">
        <v>109.54</v>
      </c>
      <c r="R110" s="21">
        <v>109.54</v>
      </c>
      <c r="S110" s="21">
        <v>109.54</v>
      </c>
      <c r="T110" s="21">
        <v>109.54</v>
      </c>
      <c r="U110" s="21">
        <v>109.54</v>
      </c>
      <c r="V110" s="21">
        <f>100*U109/H109</f>
        <v>342.32353549708614</v>
      </c>
    </row>
    <row r="111" spans="1:22" s="16" customFormat="1" ht="12">
      <c r="A111" s="17" t="s">
        <v>24</v>
      </c>
      <c r="B111" s="17" t="s">
        <v>3</v>
      </c>
      <c r="C111" s="18" t="s">
        <v>153</v>
      </c>
      <c r="D111" s="19" t="s">
        <v>67</v>
      </c>
      <c r="E111" s="17" t="s">
        <v>33</v>
      </c>
      <c r="F111" s="21">
        <v>238.3</v>
      </c>
      <c r="G111" s="21">
        <v>128.9710182</v>
      </c>
      <c r="H111" s="21">
        <v>74.400000000000006</v>
      </c>
      <c r="I111" s="21">
        <v>131.61000000000001</v>
      </c>
      <c r="J111" s="21">
        <v>104.3</v>
      </c>
      <c r="K111" s="21">
        <v>86.3</v>
      </c>
      <c r="L111" s="21">
        <v>106.3</v>
      </c>
      <c r="M111" s="21">
        <v>102</v>
      </c>
      <c r="N111" s="21">
        <v>100</v>
      </c>
      <c r="O111" s="21">
        <v>100</v>
      </c>
      <c r="P111" s="21">
        <f>O111*N111*M111*L111*K111*I111/10000000000</f>
        <v>123.14963277180003</v>
      </c>
      <c r="Q111" s="21">
        <v>100</v>
      </c>
      <c r="R111" s="21">
        <v>100</v>
      </c>
      <c r="S111" s="21">
        <v>100</v>
      </c>
      <c r="T111" s="21">
        <v>100</v>
      </c>
      <c r="U111" s="21">
        <v>100</v>
      </c>
      <c r="V111" s="21">
        <f>U111*T111*S111*R111*Q111*P111/10000000000</f>
        <v>123.14963277180003</v>
      </c>
    </row>
    <row r="112" spans="1:22" s="16" customFormat="1" ht="36">
      <c r="A112" s="17"/>
      <c r="B112" s="17"/>
      <c r="C112" s="18"/>
      <c r="D112" s="19" t="s">
        <v>154</v>
      </c>
      <c r="E112" s="17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spans="1:22" s="16" customFormat="1" ht="48">
      <c r="A113" s="17" t="s">
        <v>24</v>
      </c>
      <c r="B113" s="17" t="s">
        <v>3</v>
      </c>
      <c r="C113" s="18" t="s">
        <v>155</v>
      </c>
      <c r="D113" s="19" t="s">
        <v>59</v>
      </c>
      <c r="E113" s="17" t="s">
        <v>46</v>
      </c>
      <c r="F113" s="21">
        <v>310367</v>
      </c>
      <c r="G113" s="21">
        <v>3745569</v>
      </c>
      <c r="H113" s="21">
        <v>3417798</v>
      </c>
      <c r="I113" s="21">
        <v>4859210</v>
      </c>
      <c r="J113" s="21">
        <v>3076020</v>
      </c>
      <c r="K113" s="21">
        <v>4810543.58</v>
      </c>
      <c r="L113" s="21">
        <v>5585041.0970000001</v>
      </c>
      <c r="M113" s="21">
        <v>6182640.4939999999</v>
      </c>
      <c r="N113" s="21">
        <v>6772464.3969999999</v>
      </c>
      <c r="O113" s="21">
        <v>7418557.5004738001</v>
      </c>
      <c r="P113" s="21">
        <f>100*O113/H113</f>
        <v>217.05663999083035</v>
      </c>
      <c r="Q113" s="21">
        <v>8126287.8860189999</v>
      </c>
      <c r="R113" s="21">
        <v>8901535.7503452096</v>
      </c>
      <c r="S113" s="21">
        <v>9750742.2609281391</v>
      </c>
      <c r="T113" s="21">
        <v>10680963.072620699</v>
      </c>
      <c r="U113" s="21">
        <v>11699926.9497487</v>
      </c>
      <c r="V113" s="21">
        <f>100*U113/H113</f>
        <v>342.32353549708614</v>
      </c>
    </row>
    <row r="114" spans="1:22" s="16" customFormat="1" ht="60">
      <c r="A114" s="17" t="s">
        <v>24</v>
      </c>
      <c r="B114" s="17" t="s">
        <v>3</v>
      </c>
      <c r="C114" s="18" t="s">
        <v>156</v>
      </c>
      <c r="D114" s="19" t="s">
        <v>61</v>
      </c>
      <c r="E114" s="17" t="s">
        <v>33</v>
      </c>
      <c r="F114" s="21">
        <v>261.2</v>
      </c>
      <c r="G114" s="21">
        <v>128.4</v>
      </c>
      <c r="H114" s="21">
        <v>88.5</v>
      </c>
      <c r="I114" s="21">
        <v>142.173703653639</v>
      </c>
      <c r="J114" s="21">
        <v>90</v>
      </c>
      <c r="K114" s="21">
        <v>99</v>
      </c>
      <c r="L114" s="21">
        <v>116.1</v>
      </c>
      <c r="M114" s="21">
        <v>110.7</v>
      </c>
      <c r="N114" s="21">
        <v>109.5</v>
      </c>
      <c r="O114" s="21">
        <v>109.54</v>
      </c>
      <c r="P114" s="21">
        <f>O114*N114*M114*L114*K114*I114/10000000000</f>
        <v>216.98073101095045</v>
      </c>
      <c r="Q114" s="21">
        <v>109.54</v>
      </c>
      <c r="R114" s="21">
        <v>109.54</v>
      </c>
      <c r="S114" s="21">
        <v>109.54</v>
      </c>
      <c r="T114" s="21">
        <v>109.54</v>
      </c>
      <c r="U114" s="21">
        <v>109.54</v>
      </c>
      <c r="V114" s="21">
        <f>100*U113/H113</f>
        <v>342.32353549708614</v>
      </c>
    </row>
    <row r="115" spans="1:22" s="16" customFormat="1" ht="12">
      <c r="A115" s="17"/>
      <c r="B115" s="17"/>
      <c r="C115" s="18"/>
      <c r="D115" s="19" t="s">
        <v>157</v>
      </c>
      <c r="E115" s="17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spans="1:22" s="16" customFormat="1" ht="48">
      <c r="A116" s="17" t="s">
        <v>24</v>
      </c>
      <c r="B116" s="17" t="s">
        <v>3</v>
      </c>
      <c r="C116" s="18" t="s">
        <v>158</v>
      </c>
      <c r="D116" s="19" t="s">
        <v>59</v>
      </c>
      <c r="E116" s="17" t="s">
        <v>46</v>
      </c>
      <c r="F116" s="21">
        <v>170483.7</v>
      </c>
      <c r="G116" s="21">
        <v>223125.4</v>
      </c>
      <c r="H116" s="21">
        <v>216857.5</v>
      </c>
      <c r="I116" s="21">
        <v>213443.7</v>
      </c>
      <c r="J116" s="21">
        <v>237542.5</v>
      </c>
      <c r="K116" s="21">
        <v>229451.98</v>
      </c>
      <c r="L116" s="21">
        <v>245513.62</v>
      </c>
      <c r="M116" s="21">
        <v>263190.59999999998</v>
      </c>
      <c r="N116" s="21">
        <v>280034.78999999998</v>
      </c>
      <c r="O116" s="21">
        <v>297957.02</v>
      </c>
      <c r="P116" s="21">
        <f>100*O116/H116</f>
        <v>137.39760902897063</v>
      </c>
      <c r="Q116" s="21">
        <v>317026.27</v>
      </c>
      <c r="R116" s="21">
        <v>337315.95</v>
      </c>
      <c r="S116" s="21">
        <v>358904.17</v>
      </c>
      <c r="T116" s="21">
        <v>381874.04</v>
      </c>
      <c r="U116" s="21">
        <v>406313.98</v>
      </c>
      <c r="V116" s="21">
        <f>100*U116/H116</f>
        <v>187.36450434040788</v>
      </c>
    </row>
    <row r="117" spans="1:22" s="16" customFormat="1" ht="60">
      <c r="A117" s="17" t="s">
        <v>24</v>
      </c>
      <c r="B117" s="17" t="s">
        <v>3</v>
      </c>
      <c r="C117" s="18" t="s">
        <v>159</v>
      </c>
      <c r="D117" s="19" t="s">
        <v>61</v>
      </c>
      <c r="E117" s="17" t="s">
        <v>33</v>
      </c>
      <c r="F117" s="21">
        <v>144.9</v>
      </c>
      <c r="G117" s="21">
        <v>115.8</v>
      </c>
      <c r="H117" s="21">
        <v>97.190862178846501</v>
      </c>
      <c r="I117" s="21">
        <v>98.425786518796897</v>
      </c>
      <c r="J117" s="21">
        <v>109.5</v>
      </c>
      <c r="K117" s="21">
        <v>107.50000117126901</v>
      </c>
      <c r="L117" s="21">
        <v>107.000000610149</v>
      </c>
      <c r="M117" s="21">
        <v>107.2</v>
      </c>
      <c r="N117" s="21">
        <v>106.4</v>
      </c>
      <c r="O117" s="21">
        <v>106.4</v>
      </c>
      <c r="P117" s="21">
        <f>O117*N117*M117*L117*K117*I117/10000000000</f>
        <v>137.39761189820047</v>
      </c>
      <c r="Q117" s="21">
        <v>106.4</v>
      </c>
      <c r="R117" s="21">
        <v>106.4</v>
      </c>
      <c r="S117" s="21">
        <v>106.4</v>
      </c>
      <c r="T117" s="21">
        <v>106.4</v>
      </c>
      <c r="U117" s="21">
        <v>106.4</v>
      </c>
      <c r="V117" s="21">
        <f>100*U116/H116</f>
        <v>187.36450434040788</v>
      </c>
    </row>
    <row r="118" spans="1:22" s="16" customFormat="1" ht="12">
      <c r="A118" s="17"/>
      <c r="B118" s="17"/>
      <c r="C118" s="18"/>
      <c r="D118" s="19" t="s">
        <v>160</v>
      </c>
      <c r="E118" s="17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spans="1:22" s="16" customFormat="1" ht="48">
      <c r="A119" s="17" t="s">
        <v>24</v>
      </c>
      <c r="B119" s="17" t="s">
        <v>3</v>
      </c>
      <c r="C119" s="18" t="s">
        <v>161</v>
      </c>
      <c r="D119" s="19" t="s">
        <v>59</v>
      </c>
      <c r="E119" s="17" t="s">
        <v>46</v>
      </c>
      <c r="F119" s="21">
        <v>157774.6</v>
      </c>
      <c r="G119" s="21">
        <v>218947.7</v>
      </c>
      <c r="H119" s="21">
        <v>397445.38</v>
      </c>
      <c r="I119" s="21">
        <v>443151.6</v>
      </c>
      <c r="J119" s="21">
        <v>104535.6</v>
      </c>
      <c r="K119" s="21">
        <v>486670.53</v>
      </c>
      <c r="L119" s="21">
        <v>529037.54</v>
      </c>
      <c r="M119" s="21">
        <v>574877.74</v>
      </c>
      <c r="N119" s="21">
        <v>619680.93999999994</v>
      </c>
      <c r="O119" s="21">
        <v>668016.05000000005</v>
      </c>
      <c r="P119" s="21">
        <f>100*O119/H119</f>
        <v>168.07744752247467</v>
      </c>
      <c r="Q119" s="21">
        <v>720121.3</v>
      </c>
      <c r="R119" s="21">
        <v>776290.76</v>
      </c>
      <c r="S119" s="21">
        <v>836841.44</v>
      </c>
      <c r="T119" s="21">
        <v>902115.07</v>
      </c>
      <c r="U119" s="21">
        <v>972480.05</v>
      </c>
      <c r="V119" s="21">
        <f>100*U119/H119</f>
        <v>244.68269073853619</v>
      </c>
    </row>
    <row r="120" spans="1:22" s="16" customFormat="1" ht="60">
      <c r="A120" s="17" t="s">
        <v>24</v>
      </c>
      <c r="B120" s="17" t="s">
        <v>3</v>
      </c>
      <c r="C120" s="18" t="s">
        <v>162</v>
      </c>
      <c r="D120" s="19" t="s">
        <v>61</v>
      </c>
      <c r="E120" s="17" t="s">
        <v>33</v>
      </c>
      <c r="F120" s="21">
        <v>202.5</v>
      </c>
      <c r="G120" s="21">
        <v>137.80000000000001</v>
      </c>
      <c r="H120" s="21">
        <v>181.52525922857399</v>
      </c>
      <c r="I120" s="21">
        <v>109</v>
      </c>
      <c r="J120" s="21">
        <v>109.2</v>
      </c>
      <c r="K120" s="21">
        <v>109.820325595124</v>
      </c>
      <c r="L120" s="21">
        <v>108.705480892792</v>
      </c>
      <c r="M120" s="21">
        <v>108.7</v>
      </c>
      <c r="N120" s="21">
        <v>107.8</v>
      </c>
      <c r="O120" s="21">
        <v>107.8</v>
      </c>
      <c r="P120" s="21">
        <f>O120*N120*M120*L120*K120*I120/10000000000</f>
        <v>164.37195944237266</v>
      </c>
      <c r="Q120" s="21">
        <v>107.8</v>
      </c>
      <c r="R120" s="21">
        <v>107.8</v>
      </c>
      <c r="S120" s="21">
        <v>107.8</v>
      </c>
      <c r="T120" s="21">
        <v>107.8</v>
      </c>
      <c r="U120" s="21">
        <v>107.8</v>
      </c>
      <c r="V120" s="21">
        <f>100*U119/H119</f>
        <v>244.68269073853619</v>
      </c>
    </row>
    <row r="121" spans="1:22" s="16" customFormat="1" ht="12">
      <c r="A121" s="17"/>
      <c r="B121" s="17"/>
      <c r="C121" s="18"/>
      <c r="D121" s="19" t="s">
        <v>163</v>
      </c>
      <c r="E121" s="17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spans="1:22" s="16" customFormat="1" ht="12">
      <c r="A122" s="17"/>
      <c r="B122" s="17"/>
      <c r="C122" s="18" t="s">
        <v>164</v>
      </c>
      <c r="D122" s="19" t="s">
        <v>165</v>
      </c>
      <c r="E122" s="17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spans="1:22" s="16" customFormat="1" ht="12">
      <c r="A123" s="17" t="s">
        <v>24</v>
      </c>
      <c r="B123" s="17" t="s">
        <v>3</v>
      </c>
      <c r="C123" s="18" t="s">
        <v>166</v>
      </c>
      <c r="D123" s="22" t="s">
        <v>167</v>
      </c>
      <c r="E123" s="17" t="s">
        <v>168</v>
      </c>
      <c r="F123" s="21"/>
      <c r="G123" s="21"/>
      <c r="H123" s="21">
        <v>402.5</v>
      </c>
      <c r="I123" s="21"/>
      <c r="J123" s="21">
        <v>402.5</v>
      </c>
      <c r="K123" s="21"/>
      <c r="L123" s="21"/>
      <c r="M123" s="21"/>
      <c r="N123" s="21"/>
      <c r="O123" s="21"/>
      <c r="P123" s="21">
        <f>100*O123/H123</f>
        <v>0</v>
      </c>
      <c r="Q123" s="21"/>
      <c r="R123" s="21"/>
      <c r="S123" s="21"/>
      <c r="T123" s="21"/>
      <c r="U123" s="21"/>
      <c r="V123" s="21">
        <f>100*U123/H123</f>
        <v>0</v>
      </c>
    </row>
    <row r="124" spans="1:22" s="16" customFormat="1" ht="12">
      <c r="A124" s="17" t="s">
        <v>24</v>
      </c>
      <c r="B124" s="17" t="s">
        <v>3</v>
      </c>
      <c r="C124" s="18" t="s">
        <v>169</v>
      </c>
      <c r="D124" s="22" t="s">
        <v>170</v>
      </c>
      <c r="E124" s="17" t="s">
        <v>168</v>
      </c>
      <c r="F124" s="21">
        <v>10211</v>
      </c>
      <c r="G124" s="21">
        <v>11389</v>
      </c>
      <c r="H124" s="21">
        <v>12212.3</v>
      </c>
      <c r="I124" s="21">
        <v>11979.7</v>
      </c>
      <c r="J124" s="21">
        <v>12004</v>
      </c>
      <c r="K124" s="21">
        <v>12000</v>
      </c>
      <c r="L124" s="21">
        <v>12091.6</v>
      </c>
      <c r="M124" s="21">
        <v>12092</v>
      </c>
      <c r="N124" s="21">
        <v>12092.3</v>
      </c>
      <c r="O124" s="21">
        <v>12092.6</v>
      </c>
      <c r="P124" s="21">
        <f>100*O124/H124</f>
        <v>99.019840652456949</v>
      </c>
      <c r="Q124" s="21">
        <v>12092.6</v>
      </c>
      <c r="R124" s="21">
        <v>12092.6</v>
      </c>
      <c r="S124" s="21">
        <v>12092.6</v>
      </c>
      <c r="T124" s="21">
        <v>12092.6</v>
      </c>
      <c r="U124" s="21">
        <v>12094</v>
      </c>
      <c r="V124" s="21">
        <f>100*U124/H124</f>
        <v>99.031304504475003</v>
      </c>
    </row>
    <row r="125" spans="1:22" s="16" customFormat="1" ht="12">
      <c r="A125" s="17" t="s">
        <v>24</v>
      </c>
      <c r="B125" s="17" t="s">
        <v>3</v>
      </c>
      <c r="C125" s="18" t="s">
        <v>171</v>
      </c>
      <c r="D125" s="22" t="s">
        <v>172</v>
      </c>
      <c r="E125" s="17" t="s">
        <v>168</v>
      </c>
      <c r="F125" s="21">
        <v>2268</v>
      </c>
      <c r="G125" s="21">
        <v>2279</v>
      </c>
      <c r="H125" s="21">
        <v>2345.6999999999998</v>
      </c>
      <c r="I125" s="21">
        <v>2465.5</v>
      </c>
      <c r="J125" s="21">
        <v>2350</v>
      </c>
      <c r="K125" s="21">
        <v>2470</v>
      </c>
      <c r="L125" s="21">
        <v>2500</v>
      </c>
      <c r="M125" s="21">
        <v>2501</v>
      </c>
      <c r="N125" s="21">
        <v>2502</v>
      </c>
      <c r="O125" s="21">
        <v>2503</v>
      </c>
      <c r="P125" s="21">
        <f>100*O125/H125</f>
        <v>106.70588736837618</v>
      </c>
      <c r="Q125" s="21">
        <v>2503</v>
      </c>
      <c r="R125" s="21">
        <v>2503</v>
      </c>
      <c r="S125" s="21">
        <v>2503</v>
      </c>
      <c r="T125" s="21">
        <v>2503</v>
      </c>
      <c r="U125" s="21">
        <v>2508</v>
      </c>
      <c r="V125" s="21">
        <f>100*U125/H125</f>
        <v>106.91904335592788</v>
      </c>
    </row>
    <row r="126" spans="1:22" s="16" customFormat="1" ht="24">
      <c r="A126" s="17" t="s">
        <v>24</v>
      </c>
      <c r="B126" s="17" t="s">
        <v>3</v>
      </c>
      <c r="C126" s="18" t="s">
        <v>173</v>
      </c>
      <c r="D126" s="22" t="s">
        <v>174</v>
      </c>
      <c r="E126" s="17" t="s">
        <v>168</v>
      </c>
      <c r="F126" s="21">
        <v>240.6</v>
      </c>
      <c r="G126" s="21">
        <v>320</v>
      </c>
      <c r="H126" s="21">
        <v>500</v>
      </c>
      <c r="I126" s="21">
        <v>560</v>
      </c>
      <c r="J126" s="21">
        <v>530</v>
      </c>
      <c r="K126" s="21">
        <v>560</v>
      </c>
      <c r="L126" s="21">
        <v>560</v>
      </c>
      <c r="M126" s="21">
        <v>560</v>
      </c>
      <c r="N126" s="21">
        <v>560</v>
      </c>
      <c r="O126" s="21">
        <v>560</v>
      </c>
      <c r="P126" s="21">
        <f>100*O126/H126</f>
        <v>112</v>
      </c>
      <c r="Q126" s="21">
        <v>560</v>
      </c>
      <c r="R126" s="21">
        <v>560</v>
      </c>
      <c r="S126" s="21">
        <v>560</v>
      </c>
      <c r="T126" s="21">
        <v>560</v>
      </c>
      <c r="U126" s="21">
        <v>560</v>
      </c>
      <c r="V126" s="21">
        <f>100*U126/H126</f>
        <v>112</v>
      </c>
    </row>
    <row r="127" spans="1:22" s="16" customFormat="1" ht="12">
      <c r="A127" s="17" t="s">
        <v>24</v>
      </c>
      <c r="B127" s="17" t="s">
        <v>3</v>
      </c>
      <c r="C127" s="18" t="s">
        <v>175</v>
      </c>
      <c r="D127" s="22" t="s">
        <v>176</v>
      </c>
      <c r="E127" s="17" t="s">
        <v>168</v>
      </c>
      <c r="F127" s="21">
        <v>888.5</v>
      </c>
      <c r="G127" s="21">
        <v>1670</v>
      </c>
      <c r="H127" s="21">
        <v>2560</v>
      </c>
      <c r="I127" s="21">
        <v>3050</v>
      </c>
      <c r="J127" s="21">
        <v>2693</v>
      </c>
      <c r="K127" s="21">
        <v>3050</v>
      </c>
      <c r="L127" s="21">
        <v>3050</v>
      </c>
      <c r="M127" s="21">
        <v>3050</v>
      </c>
      <c r="N127" s="21">
        <v>3050</v>
      </c>
      <c r="O127" s="21">
        <v>3050</v>
      </c>
      <c r="P127" s="21">
        <f>100*O127/H127</f>
        <v>119.140625</v>
      </c>
      <c r="Q127" s="21">
        <v>3050</v>
      </c>
      <c r="R127" s="21">
        <v>3050</v>
      </c>
      <c r="S127" s="21">
        <v>3050</v>
      </c>
      <c r="T127" s="21">
        <v>3050</v>
      </c>
      <c r="U127" s="21">
        <v>3050</v>
      </c>
      <c r="V127" s="21">
        <f>100*U127/H127</f>
        <v>119.140625</v>
      </c>
    </row>
    <row r="128" spans="1:22" s="16" customFormat="1" ht="12">
      <c r="A128" s="17" t="s">
        <v>24</v>
      </c>
      <c r="B128" s="17" t="s">
        <v>3</v>
      </c>
      <c r="C128" s="18" t="s">
        <v>177</v>
      </c>
      <c r="D128" s="22" t="s">
        <v>178</v>
      </c>
      <c r="E128" s="17" t="s">
        <v>179</v>
      </c>
      <c r="F128" s="21">
        <v>635</v>
      </c>
      <c r="G128" s="21">
        <v>781</v>
      </c>
      <c r="H128" s="21">
        <v>1207</v>
      </c>
      <c r="I128" s="21">
        <v>1231</v>
      </c>
      <c r="J128" s="21">
        <v>1236</v>
      </c>
      <c r="K128" s="21">
        <v>1231</v>
      </c>
      <c r="L128" s="21">
        <v>1231</v>
      </c>
      <c r="M128" s="21">
        <v>1231</v>
      </c>
      <c r="N128" s="21">
        <v>1231</v>
      </c>
      <c r="O128" s="21">
        <v>1231</v>
      </c>
      <c r="P128" s="21">
        <f>100*O128/H128</f>
        <v>101.9884009942005</v>
      </c>
      <c r="Q128" s="21">
        <v>1231</v>
      </c>
      <c r="R128" s="21">
        <v>1231</v>
      </c>
      <c r="S128" s="21">
        <v>1231</v>
      </c>
      <c r="T128" s="21">
        <v>1231</v>
      </c>
      <c r="U128" s="21">
        <v>1231</v>
      </c>
      <c r="V128" s="21">
        <f>100*U128/H128</f>
        <v>101.9884009942005</v>
      </c>
    </row>
    <row r="129" spans="1:22" s="16" customFormat="1" ht="12">
      <c r="A129" s="17"/>
      <c r="B129" s="17"/>
      <c r="C129" s="18" t="s">
        <v>180</v>
      </c>
      <c r="D129" s="19" t="s">
        <v>181</v>
      </c>
      <c r="E129" s="17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spans="1:22" s="16" customFormat="1" ht="12">
      <c r="A130" s="17"/>
      <c r="B130" s="17"/>
      <c r="C130" s="18" t="s">
        <v>182</v>
      </c>
      <c r="D130" s="22" t="s">
        <v>183</v>
      </c>
      <c r="E130" s="17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spans="1:22" s="16" customFormat="1" ht="24">
      <c r="A131" s="17" t="s">
        <v>24</v>
      </c>
      <c r="B131" s="17" t="s">
        <v>3</v>
      </c>
      <c r="C131" s="18" t="s">
        <v>184</v>
      </c>
      <c r="D131" s="23" t="s">
        <v>185</v>
      </c>
      <c r="E131" s="17" t="s">
        <v>186</v>
      </c>
      <c r="F131" s="21">
        <v>4907.2</v>
      </c>
      <c r="G131" s="21">
        <v>5706</v>
      </c>
      <c r="H131" s="21">
        <v>4517</v>
      </c>
      <c r="I131" s="21">
        <v>5731</v>
      </c>
      <c r="J131" s="21"/>
      <c r="K131" s="21">
        <v>5300</v>
      </c>
      <c r="L131" s="21">
        <v>5500</v>
      </c>
      <c r="M131" s="21">
        <v>5500</v>
      </c>
      <c r="N131" s="21">
        <v>5500</v>
      </c>
      <c r="O131" s="21">
        <v>5500</v>
      </c>
      <c r="P131" s="21">
        <f>100*O131/H131</f>
        <v>121.76223156962585</v>
      </c>
      <c r="Q131" s="21">
        <v>5500</v>
      </c>
      <c r="R131" s="21">
        <v>5500</v>
      </c>
      <c r="S131" s="21">
        <v>5500</v>
      </c>
      <c r="T131" s="21">
        <v>5500</v>
      </c>
      <c r="U131" s="21">
        <v>5500</v>
      </c>
      <c r="V131" s="21">
        <f>100*U131/H131</f>
        <v>121.76223156962585</v>
      </c>
    </row>
    <row r="132" spans="1:22" s="16" customFormat="1" ht="24">
      <c r="A132" s="17" t="s">
        <v>24</v>
      </c>
      <c r="B132" s="17" t="s">
        <v>3</v>
      </c>
      <c r="C132" s="18" t="s">
        <v>187</v>
      </c>
      <c r="D132" s="23" t="s">
        <v>188</v>
      </c>
      <c r="E132" s="17" t="s">
        <v>186</v>
      </c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 t="e">
        <f>100*O132/H132</f>
        <v>#DIV/0!</v>
      </c>
      <c r="Q132" s="21"/>
      <c r="R132" s="21"/>
      <c r="S132" s="21"/>
      <c r="T132" s="21"/>
      <c r="U132" s="21"/>
      <c r="V132" s="21" t="e">
        <f>100*U132/H132</f>
        <v>#DIV/0!</v>
      </c>
    </row>
    <row r="133" spans="1:22" s="16" customFormat="1" ht="24">
      <c r="A133" s="17" t="s">
        <v>24</v>
      </c>
      <c r="B133" s="17" t="s">
        <v>3</v>
      </c>
      <c r="C133" s="18" t="s">
        <v>189</v>
      </c>
      <c r="D133" s="23" t="s">
        <v>190</v>
      </c>
      <c r="E133" s="17" t="s">
        <v>191</v>
      </c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 t="e">
        <f>100*O133/H133</f>
        <v>#DIV/0!</v>
      </c>
      <c r="Q133" s="21"/>
      <c r="R133" s="21"/>
      <c r="S133" s="21"/>
      <c r="T133" s="21"/>
      <c r="U133" s="21"/>
      <c r="V133" s="21" t="e">
        <f>100*U133/H133</f>
        <v>#DIV/0!</v>
      </c>
    </row>
    <row r="134" spans="1:22" s="16" customFormat="1" ht="24">
      <c r="A134" s="17" t="s">
        <v>24</v>
      </c>
      <c r="B134" s="17" t="s">
        <v>3</v>
      </c>
      <c r="C134" s="18" t="s">
        <v>192</v>
      </c>
      <c r="D134" s="23" t="s">
        <v>193</v>
      </c>
      <c r="E134" s="17" t="s">
        <v>194</v>
      </c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 t="e">
        <f>100*O134/H134</f>
        <v>#DIV/0!</v>
      </c>
      <c r="Q134" s="21"/>
      <c r="R134" s="21"/>
      <c r="S134" s="21"/>
      <c r="T134" s="21"/>
      <c r="U134" s="21"/>
      <c r="V134" s="21" t="e">
        <f>100*U134/H134</f>
        <v>#DIV/0!</v>
      </c>
    </row>
    <row r="135" spans="1:22" s="16" customFormat="1" ht="24">
      <c r="A135" s="17" t="s">
        <v>24</v>
      </c>
      <c r="B135" s="17" t="s">
        <v>3</v>
      </c>
      <c r="C135" s="18" t="s">
        <v>195</v>
      </c>
      <c r="D135" s="23" t="s">
        <v>196</v>
      </c>
      <c r="E135" s="17" t="s">
        <v>197</v>
      </c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 t="e">
        <f>100*O135/H135</f>
        <v>#DIV/0!</v>
      </c>
      <c r="Q135" s="21"/>
      <c r="R135" s="21"/>
      <c r="S135" s="21"/>
      <c r="T135" s="21"/>
      <c r="U135" s="21"/>
      <c r="V135" s="21" t="e">
        <f>100*U135/H135</f>
        <v>#DIV/0!</v>
      </c>
    </row>
    <row r="136" spans="1:22" s="16" customFormat="1" ht="24">
      <c r="A136" s="17" t="s">
        <v>24</v>
      </c>
      <c r="B136" s="17" t="s">
        <v>3</v>
      </c>
      <c r="C136" s="18" t="s">
        <v>198</v>
      </c>
      <c r="D136" s="23" t="s">
        <v>199</v>
      </c>
      <c r="E136" s="17" t="s">
        <v>197</v>
      </c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 t="e">
        <f>100*O136/H136</f>
        <v>#DIV/0!</v>
      </c>
      <c r="Q136" s="21"/>
      <c r="R136" s="21"/>
      <c r="S136" s="21"/>
      <c r="T136" s="21"/>
      <c r="U136" s="21"/>
      <c r="V136" s="21" t="e">
        <f>100*U136/H136</f>
        <v>#DIV/0!</v>
      </c>
    </row>
    <row r="137" spans="1:22" s="16" customFormat="1" ht="24">
      <c r="A137" s="17" t="s">
        <v>24</v>
      </c>
      <c r="B137" s="17" t="s">
        <v>3</v>
      </c>
      <c r="C137" s="18" t="s">
        <v>200</v>
      </c>
      <c r="D137" s="23" t="s">
        <v>201</v>
      </c>
      <c r="E137" s="17" t="s">
        <v>186</v>
      </c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 t="e">
        <f>100*O137/H137</f>
        <v>#DIV/0!</v>
      </c>
      <c r="Q137" s="21"/>
      <c r="R137" s="21"/>
      <c r="S137" s="21"/>
      <c r="T137" s="21"/>
      <c r="U137" s="21"/>
      <c r="V137" s="21" t="e">
        <f>100*U137/H137</f>
        <v>#DIV/0!</v>
      </c>
    </row>
    <row r="138" spans="1:22" s="16" customFormat="1" ht="24">
      <c r="A138" s="17" t="s">
        <v>24</v>
      </c>
      <c r="B138" s="17" t="s">
        <v>3</v>
      </c>
      <c r="C138" s="18" t="s">
        <v>202</v>
      </c>
      <c r="D138" s="23" t="s">
        <v>203</v>
      </c>
      <c r="E138" s="17" t="s">
        <v>204</v>
      </c>
      <c r="F138" s="21"/>
      <c r="G138" s="21">
        <v>380</v>
      </c>
      <c r="H138" s="21">
        <v>106.4</v>
      </c>
      <c r="I138" s="21">
        <v>93</v>
      </c>
      <c r="J138" s="21"/>
      <c r="K138" s="21">
        <v>93</v>
      </c>
      <c r="L138" s="21">
        <v>93</v>
      </c>
      <c r="M138" s="21">
        <v>93</v>
      </c>
      <c r="N138" s="21">
        <v>93</v>
      </c>
      <c r="O138" s="21">
        <v>93</v>
      </c>
      <c r="P138" s="21">
        <f>100*O138/H138</f>
        <v>87.406015037593974</v>
      </c>
      <c r="Q138" s="21">
        <v>93</v>
      </c>
      <c r="R138" s="21">
        <v>93</v>
      </c>
      <c r="S138" s="21">
        <v>93</v>
      </c>
      <c r="T138" s="21">
        <v>93</v>
      </c>
      <c r="U138" s="21">
        <v>93</v>
      </c>
      <c r="V138" s="21">
        <f>100*U138/H138</f>
        <v>87.406015037593974</v>
      </c>
    </row>
    <row r="139" spans="1:22" s="16" customFormat="1" ht="12">
      <c r="A139" s="17"/>
      <c r="B139" s="17"/>
      <c r="C139" s="18" t="s">
        <v>205</v>
      </c>
      <c r="D139" s="22" t="s">
        <v>206</v>
      </c>
      <c r="E139" s="17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spans="1:22" s="16" customFormat="1" ht="24">
      <c r="A140" s="17"/>
      <c r="B140" s="17"/>
      <c r="C140" s="18"/>
      <c r="D140" s="23" t="s">
        <v>207</v>
      </c>
      <c r="E140" s="17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spans="1:22" s="16" customFormat="1" ht="24">
      <c r="A141" s="17" t="s">
        <v>24</v>
      </c>
      <c r="B141" s="17" t="s">
        <v>3</v>
      </c>
      <c r="C141" s="18" t="s">
        <v>208</v>
      </c>
      <c r="D141" s="23" t="s">
        <v>209</v>
      </c>
      <c r="E141" s="17" t="s">
        <v>197</v>
      </c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 t="e">
        <f>100*O141/H141</f>
        <v>#DIV/0!</v>
      </c>
      <c r="Q141" s="21"/>
      <c r="R141" s="21"/>
      <c r="S141" s="21"/>
      <c r="T141" s="21"/>
      <c r="U141" s="21"/>
      <c r="V141" s="21" t="e">
        <f>100*U141/H141</f>
        <v>#DIV/0!</v>
      </c>
    </row>
    <row r="142" spans="1:22" s="16" customFormat="1" ht="24">
      <c r="A142" s="17" t="s">
        <v>24</v>
      </c>
      <c r="B142" s="17" t="s">
        <v>3</v>
      </c>
      <c r="C142" s="18" t="s">
        <v>210</v>
      </c>
      <c r="D142" s="23" t="s">
        <v>211</v>
      </c>
      <c r="E142" s="17" t="s">
        <v>197</v>
      </c>
      <c r="F142" s="21">
        <v>9614</v>
      </c>
      <c r="G142" s="21">
        <v>17367</v>
      </c>
      <c r="H142" s="21">
        <v>27266.2</v>
      </c>
      <c r="I142" s="21">
        <v>27499</v>
      </c>
      <c r="J142" s="21"/>
      <c r="K142" s="21">
        <v>25733</v>
      </c>
      <c r="L142" s="21">
        <v>25733</v>
      </c>
      <c r="M142" s="21">
        <v>25733</v>
      </c>
      <c r="N142" s="21">
        <v>25733</v>
      </c>
      <c r="O142" s="21">
        <v>25733</v>
      </c>
      <c r="P142" s="21">
        <f>100*O142/H142</f>
        <v>94.376920876396412</v>
      </c>
      <c r="Q142" s="21">
        <v>25733</v>
      </c>
      <c r="R142" s="21">
        <v>25733</v>
      </c>
      <c r="S142" s="21">
        <v>25733</v>
      </c>
      <c r="T142" s="21">
        <v>25733</v>
      </c>
      <c r="U142" s="21">
        <v>25733</v>
      </c>
      <c r="V142" s="21">
        <f>100*U142/H142</f>
        <v>94.376920876396412</v>
      </c>
    </row>
    <row r="143" spans="1:22" s="16" customFormat="1" ht="24">
      <c r="A143" s="17" t="s">
        <v>24</v>
      </c>
      <c r="B143" s="17" t="s">
        <v>3</v>
      </c>
      <c r="C143" s="18" t="s">
        <v>212</v>
      </c>
      <c r="D143" s="23" t="s">
        <v>213</v>
      </c>
      <c r="E143" s="17" t="s">
        <v>197</v>
      </c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 t="e">
        <f>100*O143/H143</f>
        <v>#DIV/0!</v>
      </c>
      <c r="Q143" s="21"/>
      <c r="R143" s="21"/>
      <c r="S143" s="21"/>
      <c r="T143" s="21"/>
      <c r="U143" s="21"/>
      <c r="V143" s="21" t="e">
        <f>100*U143/H143</f>
        <v>#DIV/0!</v>
      </c>
    </row>
    <row r="144" spans="1:22" s="16" customFormat="1" ht="24">
      <c r="A144" s="17" t="s">
        <v>24</v>
      </c>
      <c r="B144" s="17" t="s">
        <v>3</v>
      </c>
      <c r="C144" s="18" t="s">
        <v>214</v>
      </c>
      <c r="D144" s="23" t="s">
        <v>215</v>
      </c>
      <c r="E144" s="17" t="s">
        <v>197</v>
      </c>
      <c r="F144" s="21">
        <v>2650.7</v>
      </c>
      <c r="G144" s="21">
        <v>1558.2977376997301</v>
      </c>
      <c r="H144" s="21">
        <v>1394.7</v>
      </c>
      <c r="I144" s="21">
        <v>1379</v>
      </c>
      <c r="J144" s="21"/>
      <c r="K144" s="21">
        <v>1370</v>
      </c>
      <c r="L144" s="21">
        <v>1370</v>
      </c>
      <c r="M144" s="21">
        <v>1370</v>
      </c>
      <c r="N144" s="21">
        <v>1370</v>
      </c>
      <c r="O144" s="21">
        <v>1370</v>
      </c>
      <c r="P144" s="21">
        <f>100*O144/H144</f>
        <v>98.229009822900977</v>
      </c>
      <c r="Q144" s="21">
        <v>1370</v>
      </c>
      <c r="R144" s="21">
        <v>1370</v>
      </c>
      <c r="S144" s="21">
        <v>1370</v>
      </c>
      <c r="T144" s="21">
        <v>1370</v>
      </c>
      <c r="U144" s="21">
        <v>1370</v>
      </c>
      <c r="V144" s="21">
        <f>100*U144/H144</f>
        <v>98.229009822900977</v>
      </c>
    </row>
    <row r="145" spans="1:22" s="16" customFormat="1" ht="24">
      <c r="A145" s="17" t="s">
        <v>24</v>
      </c>
      <c r="B145" s="17" t="s">
        <v>3</v>
      </c>
      <c r="C145" s="18" t="s">
        <v>216</v>
      </c>
      <c r="D145" s="23" t="s">
        <v>217</v>
      </c>
      <c r="E145" s="17" t="s">
        <v>197</v>
      </c>
      <c r="F145" s="21">
        <v>78</v>
      </c>
      <c r="G145" s="21">
        <v>89</v>
      </c>
      <c r="H145" s="21">
        <v>92.6</v>
      </c>
      <c r="I145" s="21">
        <v>108.1</v>
      </c>
      <c r="J145" s="21"/>
      <c r="K145" s="21">
        <v>106.5</v>
      </c>
      <c r="L145" s="21">
        <v>106.5</v>
      </c>
      <c r="M145" s="21">
        <v>106.5</v>
      </c>
      <c r="N145" s="21">
        <v>106.5</v>
      </c>
      <c r="O145" s="21">
        <v>106.5</v>
      </c>
      <c r="P145" s="21">
        <f>100*O145/H145</f>
        <v>115.01079913606912</v>
      </c>
      <c r="Q145" s="21">
        <v>106.5</v>
      </c>
      <c r="R145" s="21">
        <v>106.5</v>
      </c>
      <c r="S145" s="21">
        <v>106.5</v>
      </c>
      <c r="T145" s="21">
        <v>106.5</v>
      </c>
      <c r="U145" s="21">
        <v>106.5</v>
      </c>
      <c r="V145" s="21">
        <f>100*U145/H145</f>
        <v>115.01079913606912</v>
      </c>
    </row>
    <row r="146" spans="1:22" s="16" customFormat="1" ht="24">
      <c r="A146" s="17" t="s">
        <v>24</v>
      </c>
      <c r="B146" s="17" t="s">
        <v>3</v>
      </c>
      <c r="C146" s="18" t="s">
        <v>218</v>
      </c>
      <c r="D146" s="23" t="s">
        <v>219</v>
      </c>
      <c r="E146" s="17" t="s">
        <v>197</v>
      </c>
      <c r="F146" s="21"/>
      <c r="G146" s="21">
        <v>3387.7</v>
      </c>
      <c r="H146" s="21">
        <v>2700</v>
      </c>
      <c r="I146" s="21">
        <v>942.27</v>
      </c>
      <c r="J146" s="21"/>
      <c r="K146" s="21">
        <v>1420</v>
      </c>
      <c r="L146" s="21">
        <v>1420</v>
      </c>
      <c r="M146" s="21">
        <v>1420</v>
      </c>
      <c r="N146" s="21">
        <v>1420</v>
      </c>
      <c r="O146" s="21">
        <v>1420</v>
      </c>
      <c r="P146" s="21">
        <f>100*O146/H146</f>
        <v>52.592592592592595</v>
      </c>
      <c r="Q146" s="21">
        <v>1420</v>
      </c>
      <c r="R146" s="21">
        <v>1420</v>
      </c>
      <c r="S146" s="21">
        <v>1420</v>
      </c>
      <c r="T146" s="21">
        <v>1420</v>
      </c>
      <c r="U146" s="21">
        <v>1420</v>
      </c>
      <c r="V146" s="21">
        <f>100*U146/H146</f>
        <v>52.592592592592595</v>
      </c>
    </row>
    <row r="147" spans="1:22" s="16" customFormat="1" ht="24">
      <c r="A147" s="17" t="s">
        <v>24</v>
      </c>
      <c r="B147" s="17" t="s">
        <v>3</v>
      </c>
      <c r="C147" s="18" t="s">
        <v>220</v>
      </c>
      <c r="D147" s="23" t="s">
        <v>221</v>
      </c>
      <c r="E147" s="17" t="s">
        <v>197</v>
      </c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 t="e">
        <f>100*O147/H147</f>
        <v>#DIV/0!</v>
      </c>
      <c r="Q147" s="21"/>
      <c r="R147" s="21"/>
      <c r="S147" s="21"/>
      <c r="T147" s="21"/>
      <c r="U147" s="21"/>
      <c r="V147" s="21" t="e">
        <f>100*U147/H147</f>
        <v>#DIV/0!</v>
      </c>
    </row>
    <row r="148" spans="1:22" s="16" customFormat="1" ht="24">
      <c r="A148" s="17" t="s">
        <v>24</v>
      </c>
      <c r="B148" s="17" t="s">
        <v>3</v>
      </c>
      <c r="C148" s="18" t="s">
        <v>222</v>
      </c>
      <c r="D148" s="23" t="s">
        <v>223</v>
      </c>
      <c r="E148" s="17" t="s">
        <v>186</v>
      </c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 t="e">
        <f>100*O148/H148</f>
        <v>#DIV/0!</v>
      </c>
      <c r="Q148" s="21"/>
      <c r="R148" s="21"/>
      <c r="S148" s="21"/>
      <c r="T148" s="21"/>
      <c r="U148" s="21"/>
      <c r="V148" s="21" t="e">
        <f>100*U148/H148</f>
        <v>#DIV/0!</v>
      </c>
    </row>
    <row r="149" spans="1:22" s="16" customFormat="1" ht="24">
      <c r="A149" s="17" t="s">
        <v>24</v>
      </c>
      <c r="B149" s="17" t="s">
        <v>3</v>
      </c>
      <c r="C149" s="18" t="s">
        <v>224</v>
      </c>
      <c r="D149" s="23" t="s">
        <v>225</v>
      </c>
      <c r="E149" s="17" t="s">
        <v>197</v>
      </c>
      <c r="F149" s="21">
        <v>32</v>
      </c>
      <c r="G149" s="21">
        <v>25</v>
      </c>
      <c r="H149" s="21">
        <v>13.1</v>
      </c>
      <c r="I149" s="21">
        <v>6.8</v>
      </c>
      <c r="J149" s="21"/>
      <c r="K149" s="21">
        <v>5</v>
      </c>
      <c r="L149" s="21">
        <v>5</v>
      </c>
      <c r="M149" s="21">
        <v>5</v>
      </c>
      <c r="N149" s="21">
        <v>5</v>
      </c>
      <c r="O149" s="21">
        <v>5</v>
      </c>
      <c r="P149" s="21">
        <f>100*O149/H149</f>
        <v>38.167938931297712</v>
      </c>
      <c r="Q149" s="21">
        <v>5</v>
      </c>
      <c r="R149" s="21">
        <v>5</v>
      </c>
      <c r="S149" s="21">
        <v>5</v>
      </c>
      <c r="T149" s="21">
        <v>5</v>
      </c>
      <c r="U149" s="21">
        <v>5</v>
      </c>
      <c r="V149" s="21">
        <f>100*U149/H149</f>
        <v>38.167938931297712</v>
      </c>
    </row>
    <row r="150" spans="1:22" s="16" customFormat="1" ht="24">
      <c r="A150" s="17" t="s">
        <v>24</v>
      </c>
      <c r="B150" s="17" t="s">
        <v>3</v>
      </c>
      <c r="C150" s="18" t="s">
        <v>226</v>
      </c>
      <c r="D150" s="23" t="s">
        <v>227</v>
      </c>
      <c r="E150" s="17" t="s">
        <v>228</v>
      </c>
      <c r="F150" s="21">
        <v>13124</v>
      </c>
      <c r="G150" s="21">
        <v>9826</v>
      </c>
      <c r="H150" s="21">
        <v>5657</v>
      </c>
      <c r="I150" s="21">
        <v>5203</v>
      </c>
      <c r="J150" s="21"/>
      <c r="K150" s="21">
        <v>2063</v>
      </c>
      <c r="L150" s="21">
        <v>2063</v>
      </c>
      <c r="M150" s="21">
        <v>2063</v>
      </c>
      <c r="N150" s="21">
        <v>2063</v>
      </c>
      <c r="O150" s="21">
        <v>2063</v>
      </c>
      <c r="P150" s="21">
        <f>100*O150/H150</f>
        <v>36.468092628601731</v>
      </c>
      <c r="Q150" s="21">
        <v>2063</v>
      </c>
      <c r="R150" s="21">
        <v>2063</v>
      </c>
      <c r="S150" s="21">
        <v>2063</v>
      </c>
      <c r="T150" s="21">
        <v>2063</v>
      </c>
      <c r="U150" s="21">
        <v>2063</v>
      </c>
      <c r="V150" s="21">
        <f>100*U150/H150</f>
        <v>36.468092628601731</v>
      </c>
    </row>
    <row r="151" spans="1:22" s="16" customFormat="1" ht="24">
      <c r="A151" s="17" t="s">
        <v>24</v>
      </c>
      <c r="B151" s="17" t="s">
        <v>3</v>
      </c>
      <c r="C151" s="18" t="s">
        <v>229</v>
      </c>
      <c r="D151" s="23" t="s">
        <v>230</v>
      </c>
      <c r="E151" s="17" t="s">
        <v>197</v>
      </c>
      <c r="F151" s="21">
        <v>372</v>
      </c>
      <c r="G151" s="21">
        <v>382</v>
      </c>
      <c r="H151" s="21">
        <v>477</v>
      </c>
      <c r="I151" s="21">
        <v>187</v>
      </c>
      <c r="J151" s="21"/>
      <c r="K151" s="21">
        <v>425</v>
      </c>
      <c r="L151" s="21">
        <v>425</v>
      </c>
      <c r="M151" s="21">
        <v>425</v>
      </c>
      <c r="N151" s="21">
        <v>425</v>
      </c>
      <c r="O151" s="21">
        <v>425</v>
      </c>
      <c r="P151" s="21">
        <f>100*O151/H151</f>
        <v>89.098532494758913</v>
      </c>
      <c r="Q151" s="21">
        <v>425</v>
      </c>
      <c r="R151" s="21">
        <v>425</v>
      </c>
      <c r="S151" s="21">
        <v>425</v>
      </c>
      <c r="T151" s="21">
        <v>425</v>
      </c>
      <c r="U151" s="21">
        <v>425</v>
      </c>
      <c r="V151" s="21">
        <f>100*U151/H151</f>
        <v>89.098532494758913</v>
      </c>
    </row>
    <row r="152" spans="1:22" s="16" customFormat="1" ht="24">
      <c r="A152" s="17" t="s">
        <v>24</v>
      </c>
      <c r="B152" s="17" t="s">
        <v>3</v>
      </c>
      <c r="C152" s="18" t="s">
        <v>231</v>
      </c>
      <c r="D152" s="23" t="s">
        <v>232</v>
      </c>
      <c r="E152" s="17" t="s">
        <v>197</v>
      </c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 t="e">
        <f>100*O152/H152</f>
        <v>#DIV/0!</v>
      </c>
      <c r="Q152" s="21"/>
      <c r="R152" s="21"/>
      <c r="S152" s="21"/>
      <c r="T152" s="21"/>
      <c r="U152" s="21"/>
      <c r="V152" s="21" t="e">
        <f>100*U152/H152</f>
        <v>#DIV/0!</v>
      </c>
    </row>
    <row r="153" spans="1:22" s="16" customFormat="1" ht="24">
      <c r="A153" s="17" t="s">
        <v>24</v>
      </c>
      <c r="B153" s="17" t="s">
        <v>3</v>
      </c>
      <c r="C153" s="18" t="s">
        <v>233</v>
      </c>
      <c r="D153" s="23" t="s">
        <v>234</v>
      </c>
      <c r="E153" s="17" t="s">
        <v>197</v>
      </c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 t="e">
        <f>100*O153/H153</f>
        <v>#DIV/0!</v>
      </c>
      <c r="Q153" s="21"/>
      <c r="R153" s="21"/>
      <c r="S153" s="21"/>
      <c r="T153" s="21"/>
      <c r="U153" s="21"/>
      <c r="V153" s="21" t="e">
        <f>100*U153/H153</f>
        <v>#DIV/0!</v>
      </c>
    </row>
    <row r="154" spans="1:22" s="16" customFormat="1" ht="24">
      <c r="A154" s="17" t="s">
        <v>24</v>
      </c>
      <c r="B154" s="17" t="s">
        <v>3</v>
      </c>
      <c r="C154" s="18" t="s">
        <v>235</v>
      </c>
      <c r="D154" s="23" t="s">
        <v>236</v>
      </c>
      <c r="E154" s="17" t="s">
        <v>237</v>
      </c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 t="e">
        <f>100*O154/H154</f>
        <v>#DIV/0!</v>
      </c>
      <c r="Q154" s="21"/>
      <c r="R154" s="21"/>
      <c r="S154" s="21"/>
      <c r="T154" s="21"/>
      <c r="U154" s="21"/>
      <c r="V154" s="21" t="e">
        <f>100*U154/H154</f>
        <v>#DIV/0!</v>
      </c>
    </row>
    <row r="155" spans="1:22" s="16" customFormat="1" ht="24">
      <c r="A155" s="17" t="s">
        <v>24</v>
      </c>
      <c r="B155" s="17" t="s">
        <v>3</v>
      </c>
      <c r="C155" s="18" t="s">
        <v>238</v>
      </c>
      <c r="D155" s="23" t="s">
        <v>239</v>
      </c>
      <c r="E155" s="17" t="s">
        <v>237</v>
      </c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 t="e">
        <f>100*O155/H155</f>
        <v>#DIV/0!</v>
      </c>
      <c r="Q155" s="21"/>
      <c r="R155" s="21"/>
      <c r="S155" s="21"/>
      <c r="T155" s="21"/>
      <c r="U155" s="21"/>
      <c r="V155" s="21" t="e">
        <f>100*U155/H155</f>
        <v>#DIV/0!</v>
      </c>
    </row>
    <row r="156" spans="1:22" s="16" customFormat="1" ht="24">
      <c r="A156" s="17" t="s">
        <v>24</v>
      </c>
      <c r="B156" s="17" t="s">
        <v>3</v>
      </c>
      <c r="C156" s="18" t="s">
        <v>240</v>
      </c>
      <c r="D156" s="23" t="s">
        <v>241</v>
      </c>
      <c r="E156" s="17" t="s">
        <v>237</v>
      </c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 t="e">
        <f>100*O156/H156</f>
        <v>#DIV/0!</v>
      </c>
      <c r="Q156" s="21"/>
      <c r="R156" s="21"/>
      <c r="S156" s="21"/>
      <c r="T156" s="21"/>
      <c r="U156" s="21"/>
      <c r="V156" s="21" t="e">
        <f>100*U156/H156</f>
        <v>#DIV/0!</v>
      </c>
    </row>
    <row r="157" spans="1:22" s="16" customFormat="1" ht="24">
      <c r="A157" s="17"/>
      <c r="B157" s="17"/>
      <c r="C157" s="18"/>
      <c r="D157" s="23" t="s">
        <v>242</v>
      </c>
      <c r="E157" s="17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spans="1:22" s="16" customFormat="1" ht="24">
      <c r="A158" s="17" t="s">
        <v>24</v>
      </c>
      <c r="B158" s="17" t="s">
        <v>3</v>
      </c>
      <c r="C158" s="18" t="s">
        <v>243</v>
      </c>
      <c r="D158" s="23" t="s">
        <v>244</v>
      </c>
      <c r="E158" s="17" t="s">
        <v>179</v>
      </c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 t="e">
        <f>100*O158/H158</f>
        <v>#DIV/0!</v>
      </c>
      <c r="Q158" s="21"/>
      <c r="R158" s="21"/>
      <c r="S158" s="21"/>
      <c r="T158" s="21"/>
      <c r="U158" s="21"/>
      <c r="V158" s="21" t="e">
        <f>100*U158/H158</f>
        <v>#DIV/0!</v>
      </c>
    </row>
    <row r="159" spans="1:22" s="16" customFormat="1" ht="24">
      <c r="A159" s="17" t="s">
        <v>24</v>
      </c>
      <c r="B159" s="17" t="s">
        <v>3</v>
      </c>
      <c r="C159" s="18" t="s">
        <v>245</v>
      </c>
      <c r="D159" s="23" t="s">
        <v>246</v>
      </c>
      <c r="E159" s="17" t="s">
        <v>179</v>
      </c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 t="e">
        <f>100*O159/H159</f>
        <v>#DIV/0!</v>
      </c>
      <c r="Q159" s="21"/>
      <c r="R159" s="21"/>
      <c r="S159" s="21"/>
      <c r="T159" s="21"/>
      <c r="U159" s="21"/>
      <c r="V159" s="21" t="e">
        <f>100*U159/H159</f>
        <v>#DIV/0!</v>
      </c>
    </row>
    <row r="160" spans="1:22" s="16" customFormat="1" ht="24">
      <c r="A160" s="17" t="s">
        <v>24</v>
      </c>
      <c r="B160" s="17" t="s">
        <v>3</v>
      </c>
      <c r="C160" s="18" t="s">
        <v>247</v>
      </c>
      <c r="D160" s="23" t="s">
        <v>248</v>
      </c>
      <c r="E160" s="17" t="s">
        <v>179</v>
      </c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 t="e">
        <f>100*O160/H160</f>
        <v>#DIV/0!</v>
      </c>
      <c r="Q160" s="21"/>
      <c r="R160" s="21"/>
      <c r="S160" s="21"/>
      <c r="T160" s="21"/>
      <c r="U160" s="21"/>
      <c r="V160" s="21" t="e">
        <f>100*U160/H160</f>
        <v>#DIV/0!</v>
      </c>
    </row>
    <row r="161" spans="1:22" s="16" customFormat="1" ht="24">
      <c r="A161" s="17"/>
      <c r="B161" s="17"/>
      <c r="C161" s="18"/>
      <c r="D161" s="23" t="s">
        <v>249</v>
      </c>
      <c r="E161" s="17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spans="1:22" s="16" customFormat="1" ht="24">
      <c r="A162" s="17" t="s">
        <v>24</v>
      </c>
      <c r="B162" s="17" t="s">
        <v>3</v>
      </c>
      <c r="C162" s="18" t="s">
        <v>250</v>
      </c>
      <c r="D162" s="23" t="s">
        <v>251</v>
      </c>
      <c r="E162" s="17" t="s">
        <v>252</v>
      </c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 t="e">
        <f>100*O162/H162</f>
        <v>#DIV/0!</v>
      </c>
      <c r="Q162" s="21"/>
      <c r="R162" s="21"/>
      <c r="S162" s="21"/>
      <c r="T162" s="21"/>
      <c r="U162" s="21"/>
      <c r="V162" s="21" t="e">
        <f>100*U162/H162</f>
        <v>#DIV/0!</v>
      </c>
    </row>
    <row r="163" spans="1:22" s="16" customFormat="1" ht="12">
      <c r="A163" s="17"/>
      <c r="B163" s="17"/>
      <c r="C163" s="18"/>
      <c r="D163" s="23" t="s">
        <v>253</v>
      </c>
      <c r="E163" s="17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spans="1:22" s="16" customFormat="1" ht="24">
      <c r="A164" s="17" t="s">
        <v>24</v>
      </c>
      <c r="B164" s="17" t="s">
        <v>3</v>
      </c>
      <c r="C164" s="18" t="s">
        <v>254</v>
      </c>
      <c r="D164" s="23" t="s">
        <v>255</v>
      </c>
      <c r="E164" s="17" t="s">
        <v>197</v>
      </c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 t="e">
        <f>100*O164/H164</f>
        <v>#DIV/0!</v>
      </c>
      <c r="Q164" s="21"/>
      <c r="R164" s="21"/>
      <c r="S164" s="21"/>
      <c r="T164" s="21"/>
      <c r="U164" s="21"/>
      <c r="V164" s="21" t="e">
        <f>100*U164/H164</f>
        <v>#DIV/0!</v>
      </c>
    </row>
    <row r="165" spans="1:22" s="16" customFormat="1" ht="24">
      <c r="A165" s="17" t="s">
        <v>24</v>
      </c>
      <c r="B165" s="17" t="s">
        <v>3</v>
      </c>
      <c r="C165" s="18" t="s">
        <v>256</v>
      </c>
      <c r="D165" s="23" t="s">
        <v>257</v>
      </c>
      <c r="E165" s="17" t="s">
        <v>197</v>
      </c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 t="e">
        <f>100*O165/H165</f>
        <v>#DIV/0!</v>
      </c>
      <c r="Q165" s="21"/>
      <c r="R165" s="21"/>
      <c r="S165" s="21"/>
      <c r="T165" s="21"/>
      <c r="U165" s="21"/>
      <c r="V165" s="21" t="e">
        <f>100*U165/H165</f>
        <v>#DIV/0!</v>
      </c>
    </row>
    <row r="166" spans="1:22" s="16" customFormat="1" ht="24">
      <c r="A166" s="17" t="s">
        <v>24</v>
      </c>
      <c r="B166" s="17" t="s">
        <v>3</v>
      </c>
      <c r="C166" s="18" t="s">
        <v>258</v>
      </c>
      <c r="D166" s="23" t="s">
        <v>259</v>
      </c>
      <c r="E166" s="17" t="s">
        <v>186</v>
      </c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 t="e">
        <f>100*O166/H166</f>
        <v>#DIV/0!</v>
      </c>
      <c r="Q166" s="21"/>
      <c r="R166" s="21"/>
      <c r="S166" s="21"/>
      <c r="T166" s="21"/>
      <c r="U166" s="21"/>
      <c r="V166" s="21" t="e">
        <f>100*U166/H166</f>
        <v>#DIV/0!</v>
      </c>
    </row>
    <row r="167" spans="1:22" s="16" customFormat="1" ht="24">
      <c r="A167" s="17" t="s">
        <v>24</v>
      </c>
      <c r="B167" s="17" t="s">
        <v>3</v>
      </c>
      <c r="C167" s="18" t="s">
        <v>260</v>
      </c>
      <c r="D167" s="23" t="s">
        <v>261</v>
      </c>
      <c r="E167" s="17" t="s">
        <v>262</v>
      </c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 t="e">
        <f>100*O167/H167</f>
        <v>#DIV/0!</v>
      </c>
      <c r="Q167" s="21"/>
      <c r="R167" s="21"/>
      <c r="S167" s="21"/>
      <c r="T167" s="21"/>
      <c r="U167" s="21"/>
      <c r="V167" s="21" t="e">
        <f>100*U167/H167</f>
        <v>#DIV/0!</v>
      </c>
    </row>
    <row r="168" spans="1:22" s="16" customFormat="1" ht="24">
      <c r="A168" s="17"/>
      <c r="B168" s="17"/>
      <c r="C168" s="18"/>
      <c r="D168" s="23" t="s">
        <v>263</v>
      </c>
      <c r="E168" s="17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spans="1:22" s="16" customFormat="1" ht="24">
      <c r="A169" s="17" t="s">
        <v>24</v>
      </c>
      <c r="B169" s="17" t="s">
        <v>3</v>
      </c>
      <c r="C169" s="18" t="s">
        <v>264</v>
      </c>
      <c r="D169" s="23" t="s">
        <v>265</v>
      </c>
      <c r="E169" s="17" t="s">
        <v>197</v>
      </c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 t="e">
        <f>100*O169/H169</f>
        <v>#DIV/0!</v>
      </c>
      <c r="Q169" s="21"/>
      <c r="R169" s="21"/>
      <c r="S169" s="21"/>
      <c r="T169" s="21"/>
      <c r="U169" s="21"/>
      <c r="V169" s="21" t="e">
        <f>100*U169/H169</f>
        <v>#DIV/0!</v>
      </c>
    </row>
    <row r="170" spans="1:22" s="16" customFormat="1" ht="24">
      <c r="A170" s="17" t="s">
        <v>24</v>
      </c>
      <c r="B170" s="17" t="s">
        <v>3</v>
      </c>
      <c r="C170" s="18" t="s">
        <v>266</v>
      </c>
      <c r="D170" s="23" t="s">
        <v>267</v>
      </c>
      <c r="E170" s="17" t="s">
        <v>197</v>
      </c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 t="e">
        <f>100*O170/H170</f>
        <v>#DIV/0!</v>
      </c>
      <c r="Q170" s="21"/>
      <c r="R170" s="21"/>
      <c r="S170" s="21"/>
      <c r="T170" s="21"/>
      <c r="U170" s="21"/>
      <c r="V170" s="21" t="e">
        <f>100*U170/H170</f>
        <v>#DIV/0!</v>
      </c>
    </row>
    <row r="171" spans="1:22" s="16" customFormat="1" ht="24">
      <c r="A171" s="17" t="s">
        <v>24</v>
      </c>
      <c r="B171" s="17" t="s">
        <v>3</v>
      </c>
      <c r="C171" s="18" t="s">
        <v>268</v>
      </c>
      <c r="D171" s="23" t="s">
        <v>269</v>
      </c>
      <c r="E171" s="17" t="s">
        <v>270</v>
      </c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 t="e">
        <f>100*O171/H171</f>
        <v>#DIV/0!</v>
      </c>
      <c r="Q171" s="21"/>
      <c r="R171" s="21"/>
      <c r="S171" s="21"/>
      <c r="T171" s="21"/>
      <c r="U171" s="21"/>
      <c r="V171" s="21" t="e">
        <f>100*U171/H171</f>
        <v>#DIV/0!</v>
      </c>
    </row>
    <row r="172" spans="1:22" s="16" customFormat="1" ht="24">
      <c r="A172" s="17" t="s">
        <v>24</v>
      </c>
      <c r="B172" s="17" t="s">
        <v>3</v>
      </c>
      <c r="C172" s="18" t="s">
        <v>271</v>
      </c>
      <c r="D172" s="23" t="s">
        <v>272</v>
      </c>
      <c r="E172" s="17" t="s">
        <v>270</v>
      </c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 t="e">
        <f>100*O172/H172</f>
        <v>#DIV/0!</v>
      </c>
      <c r="Q172" s="21"/>
      <c r="R172" s="21"/>
      <c r="S172" s="21"/>
      <c r="T172" s="21"/>
      <c r="U172" s="21"/>
      <c r="V172" s="21" t="e">
        <f>100*U172/H172</f>
        <v>#DIV/0!</v>
      </c>
    </row>
    <row r="173" spans="1:22" s="16" customFormat="1" ht="24">
      <c r="A173" s="17"/>
      <c r="B173" s="17"/>
      <c r="C173" s="18"/>
      <c r="D173" s="23" t="s">
        <v>273</v>
      </c>
      <c r="E173" s="17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spans="1:22" s="16" customFormat="1" ht="24">
      <c r="A174" s="17" t="s">
        <v>24</v>
      </c>
      <c r="B174" s="17" t="s">
        <v>3</v>
      </c>
      <c r="C174" s="18" t="s">
        <v>274</v>
      </c>
      <c r="D174" s="23" t="s">
        <v>275</v>
      </c>
      <c r="E174" s="17" t="s">
        <v>186</v>
      </c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 t="e">
        <f>100*O174/H174</f>
        <v>#DIV/0!</v>
      </c>
      <c r="Q174" s="21"/>
      <c r="R174" s="21"/>
      <c r="S174" s="21"/>
      <c r="T174" s="21"/>
      <c r="U174" s="21"/>
      <c r="V174" s="21" t="e">
        <f>100*U174/H174</f>
        <v>#DIV/0!</v>
      </c>
    </row>
    <row r="175" spans="1:22" s="16" customFormat="1" ht="24">
      <c r="A175" s="17" t="s">
        <v>24</v>
      </c>
      <c r="B175" s="17" t="s">
        <v>3</v>
      </c>
      <c r="C175" s="18" t="s">
        <v>276</v>
      </c>
      <c r="D175" s="23" t="s">
        <v>277</v>
      </c>
      <c r="E175" s="17" t="s">
        <v>186</v>
      </c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 t="e">
        <f>100*O175/H175</f>
        <v>#DIV/0!</v>
      </c>
      <c r="Q175" s="21"/>
      <c r="R175" s="21"/>
      <c r="S175" s="21"/>
      <c r="T175" s="21"/>
      <c r="U175" s="21"/>
      <c r="V175" s="21" t="e">
        <f>100*U175/H175</f>
        <v>#DIV/0!</v>
      </c>
    </row>
    <row r="176" spans="1:22" s="16" customFormat="1" ht="24">
      <c r="A176" s="17" t="s">
        <v>24</v>
      </c>
      <c r="B176" s="17" t="s">
        <v>3</v>
      </c>
      <c r="C176" s="18" t="s">
        <v>278</v>
      </c>
      <c r="D176" s="23" t="s">
        <v>279</v>
      </c>
      <c r="E176" s="17" t="s">
        <v>186</v>
      </c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 t="e">
        <f>100*O176/H176</f>
        <v>#DIV/0!</v>
      </c>
      <c r="Q176" s="21"/>
      <c r="R176" s="21"/>
      <c r="S176" s="21"/>
      <c r="T176" s="21"/>
      <c r="U176" s="21"/>
      <c r="V176" s="21" t="e">
        <f>100*U176/H176</f>
        <v>#DIV/0!</v>
      </c>
    </row>
    <row r="177" spans="1:22" s="16" customFormat="1" ht="24">
      <c r="A177" s="17" t="s">
        <v>24</v>
      </c>
      <c r="B177" s="17" t="s">
        <v>3</v>
      </c>
      <c r="C177" s="18" t="s">
        <v>280</v>
      </c>
      <c r="D177" s="23" t="s">
        <v>281</v>
      </c>
      <c r="E177" s="17" t="s">
        <v>186</v>
      </c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 t="e">
        <f>100*O177/H177</f>
        <v>#DIV/0!</v>
      </c>
      <c r="Q177" s="21"/>
      <c r="R177" s="21"/>
      <c r="S177" s="21"/>
      <c r="T177" s="21"/>
      <c r="U177" s="21"/>
      <c r="V177" s="21" t="e">
        <f>100*U177/H177</f>
        <v>#DIV/0!</v>
      </c>
    </row>
    <row r="178" spans="1:22" s="16" customFormat="1" ht="36">
      <c r="A178" s="17" t="s">
        <v>24</v>
      </c>
      <c r="B178" s="17" t="s">
        <v>3</v>
      </c>
      <c r="C178" s="18" t="s">
        <v>282</v>
      </c>
      <c r="D178" s="23" t="s">
        <v>283</v>
      </c>
      <c r="E178" s="17" t="s">
        <v>284</v>
      </c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 t="e">
        <f>100*O178/H178</f>
        <v>#DIV/0!</v>
      </c>
      <c r="Q178" s="21"/>
      <c r="R178" s="21"/>
      <c r="S178" s="21"/>
      <c r="T178" s="21"/>
      <c r="U178" s="21"/>
      <c r="V178" s="21" t="e">
        <f>100*U178/H178</f>
        <v>#DIV/0!</v>
      </c>
    </row>
    <row r="179" spans="1:22" s="16" customFormat="1" ht="24">
      <c r="A179" s="17"/>
      <c r="B179" s="17"/>
      <c r="C179" s="18"/>
      <c r="D179" s="23" t="s">
        <v>285</v>
      </c>
      <c r="E179" s="17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spans="1:22" s="16" customFormat="1" ht="24">
      <c r="A180" s="17" t="s">
        <v>24</v>
      </c>
      <c r="B180" s="17" t="s">
        <v>3</v>
      </c>
      <c r="C180" s="18" t="s">
        <v>286</v>
      </c>
      <c r="D180" s="23" t="s">
        <v>287</v>
      </c>
      <c r="E180" s="17" t="s">
        <v>179</v>
      </c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 t="e">
        <f>100*O180/H180</f>
        <v>#DIV/0!</v>
      </c>
      <c r="Q180" s="21"/>
      <c r="R180" s="21"/>
      <c r="S180" s="21"/>
      <c r="T180" s="21"/>
      <c r="U180" s="21"/>
      <c r="V180" s="21" t="e">
        <f>100*U180/H180</f>
        <v>#DIV/0!</v>
      </c>
    </row>
    <row r="181" spans="1:22" s="16" customFormat="1" ht="24">
      <c r="A181" s="17" t="s">
        <v>24</v>
      </c>
      <c r="B181" s="17" t="s">
        <v>3</v>
      </c>
      <c r="C181" s="18" t="s">
        <v>288</v>
      </c>
      <c r="D181" s="23" t="s">
        <v>289</v>
      </c>
      <c r="E181" s="17" t="s">
        <v>204</v>
      </c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 t="e">
        <f>100*O181/H181</f>
        <v>#DIV/0!</v>
      </c>
      <c r="Q181" s="21"/>
      <c r="R181" s="21"/>
      <c r="S181" s="21"/>
      <c r="T181" s="21"/>
      <c r="U181" s="21"/>
      <c r="V181" s="21" t="e">
        <f>100*U181/H181</f>
        <v>#DIV/0!</v>
      </c>
    </row>
    <row r="182" spans="1:22" s="16" customFormat="1" ht="24">
      <c r="A182" s="17" t="s">
        <v>24</v>
      </c>
      <c r="B182" s="17" t="s">
        <v>3</v>
      </c>
      <c r="C182" s="18" t="s">
        <v>290</v>
      </c>
      <c r="D182" s="23" t="s">
        <v>291</v>
      </c>
      <c r="E182" s="17" t="s">
        <v>292</v>
      </c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 t="e">
        <f>100*O182/H182</f>
        <v>#DIV/0!</v>
      </c>
      <c r="Q182" s="21"/>
      <c r="R182" s="21"/>
      <c r="S182" s="21"/>
      <c r="T182" s="21"/>
      <c r="U182" s="21"/>
      <c r="V182" s="21" t="e">
        <f>100*U182/H182</f>
        <v>#DIV/0!</v>
      </c>
    </row>
    <row r="183" spans="1:22" s="16" customFormat="1" ht="24">
      <c r="A183" s="17" t="s">
        <v>24</v>
      </c>
      <c r="B183" s="17" t="s">
        <v>3</v>
      </c>
      <c r="C183" s="18" t="s">
        <v>293</v>
      </c>
      <c r="D183" s="23" t="s">
        <v>294</v>
      </c>
      <c r="E183" s="17" t="s">
        <v>204</v>
      </c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 t="e">
        <f>100*O183/H183</f>
        <v>#DIV/0!</v>
      </c>
      <c r="Q183" s="21"/>
      <c r="R183" s="21"/>
      <c r="S183" s="21"/>
      <c r="T183" s="21"/>
      <c r="U183" s="21"/>
      <c r="V183" s="21" t="e">
        <f>100*U183/H183</f>
        <v>#DIV/0!</v>
      </c>
    </row>
    <row r="184" spans="1:22" s="16" customFormat="1" ht="24">
      <c r="A184" s="17" t="s">
        <v>24</v>
      </c>
      <c r="B184" s="17" t="s">
        <v>3</v>
      </c>
      <c r="C184" s="18" t="s">
        <v>295</v>
      </c>
      <c r="D184" s="23" t="s">
        <v>296</v>
      </c>
      <c r="E184" s="17" t="s">
        <v>204</v>
      </c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 t="e">
        <f>100*O184/H184</f>
        <v>#DIV/0!</v>
      </c>
      <c r="Q184" s="21"/>
      <c r="R184" s="21"/>
      <c r="S184" s="21"/>
      <c r="T184" s="21"/>
      <c r="U184" s="21"/>
      <c r="V184" s="21" t="e">
        <f>100*U184/H184</f>
        <v>#DIV/0!</v>
      </c>
    </row>
    <row r="185" spans="1:22" s="16" customFormat="1" ht="24">
      <c r="A185" s="17" t="s">
        <v>24</v>
      </c>
      <c r="B185" s="17" t="s">
        <v>3</v>
      </c>
      <c r="C185" s="18" t="s">
        <v>297</v>
      </c>
      <c r="D185" s="23" t="s">
        <v>298</v>
      </c>
      <c r="E185" s="17" t="s">
        <v>299</v>
      </c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 t="e">
        <f>100*O185/H185</f>
        <v>#DIV/0!</v>
      </c>
      <c r="Q185" s="21"/>
      <c r="R185" s="21"/>
      <c r="S185" s="21"/>
      <c r="T185" s="21"/>
      <c r="U185" s="21"/>
      <c r="V185" s="21" t="e">
        <f>100*U185/H185</f>
        <v>#DIV/0!</v>
      </c>
    </row>
    <row r="186" spans="1:22" s="16" customFormat="1" ht="24">
      <c r="A186" s="17" t="s">
        <v>24</v>
      </c>
      <c r="B186" s="17" t="s">
        <v>3</v>
      </c>
      <c r="C186" s="18" t="s">
        <v>300</v>
      </c>
      <c r="D186" s="23" t="s">
        <v>301</v>
      </c>
      <c r="E186" s="17" t="s">
        <v>204</v>
      </c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 t="e">
        <f>100*O186/H186</f>
        <v>#DIV/0!</v>
      </c>
      <c r="Q186" s="21"/>
      <c r="R186" s="21"/>
      <c r="S186" s="21"/>
      <c r="T186" s="21"/>
      <c r="U186" s="21"/>
      <c r="V186" s="21" t="e">
        <f>100*U186/H186</f>
        <v>#DIV/0!</v>
      </c>
    </row>
    <row r="187" spans="1:22" s="16" customFormat="1" ht="24">
      <c r="A187" s="17" t="s">
        <v>24</v>
      </c>
      <c r="B187" s="17" t="s">
        <v>3</v>
      </c>
      <c r="C187" s="18" t="s">
        <v>302</v>
      </c>
      <c r="D187" s="23" t="s">
        <v>303</v>
      </c>
      <c r="E187" s="17" t="s">
        <v>204</v>
      </c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 t="e">
        <f>100*O187/H187</f>
        <v>#DIV/0!</v>
      </c>
      <c r="Q187" s="21"/>
      <c r="R187" s="21"/>
      <c r="S187" s="21"/>
      <c r="T187" s="21"/>
      <c r="U187" s="21"/>
      <c r="V187" s="21" t="e">
        <f>100*U187/H187</f>
        <v>#DIV/0!</v>
      </c>
    </row>
    <row r="188" spans="1:22" s="16" customFormat="1" ht="24">
      <c r="A188" s="17" t="s">
        <v>24</v>
      </c>
      <c r="B188" s="17" t="s">
        <v>3</v>
      </c>
      <c r="C188" s="18" t="s">
        <v>304</v>
      </c>
      <c r="D188" s="23" t="s">
        <v>305</v>
      </c>
      <c r="E188" s="17" t="s">
        <v>306</v>
      </c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 t="e">
        <f>100*O188/H188</f>
        <v>#DIV/0!</v>
      </c>
      <c r="Q188" s="20"/>
      <c r="R188" s="20"/>
      <c r="S188" s="20"/>
      <c r="T188" s="20"/>
      <c r="U188" s="20"/>
      <c r="V188" s="20" t="e">
        <f>100*U188/H188</f>
        <v>#DIV/0!</v>
      </c>
    </row>
    <row r="189" spans="1:22" s="16" customFormat="1" ht="36">
      <c r="A189" s="17"/>
      <c r="B189" s="17"/>
      <c r="C189" s="18"/>
      <c r="D189" s="23" t="s">
        <v>307</v>
      </c>
      <c r="E189" s="17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spans="1:22" s="16" customFormat="1" ht="24">
      <c r="A190" s="17" t="s">
        <v>24</v>
      </c>
      <c r="B190" s="17" t="s">
        <v>3</v>
      </c>
      <c r="C190" s="18" t="s">
        <v>308</v>
      </c>
      <c r="D190" s="23" t="s">
        <v>309</v>
      </c>
      <c r="E190" s="17" t="s">
        <v>197</v>
      </c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 t="e">
        <f>100*O190/H190</f>
        <v>#DIV/0!</v>
      </c>
      <c r="Q190" s="21"/>
      <c r="R190" s="21"/>
      <c r="S190" s="21"/>
      <c r="T190" s="21"/>
      <c r="U190" s="21"/>
      <c r="V190" s="21" t="e">
        <f>100*U190/H190</f>
        <v>#DIV/0!</v>
      </c>
    </row>
    <row r="191" spans="1:22" s="16" customFormat="1" ht="24">
      <c r="A191" s="17" t="s">
        <v>24</v>
      </c>
      <c r="B191" s="17" t="s">
        <v>3</v>
      </c>
      <c r="C191" s="18" t="s">
        <v>310</v>
      </c>
      <c r="D191" s="23" t="s">
        <v>311</v>
      </c>
      <c r="E191" s="17" t="s">
        <v>197</v>
      </c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 t="e">
        <f>100*O191/H191</f>
        <v>#DIV/0!</v>
      </c>
      <c r="Q191" s="21"/>
      <c r="R191" s="21"/>
      <c r="S191" s="21"/>
      <c r="T191" s="21"/>
      <c r="U191" s="21"/>
      <c r="V191" s="21" t="e">
        <f>100*U191/H191</f>
        <v>#DIV/0!</v>
      </c>
    </row>
    <row r="192" spans="1:22" s="16" customFormat="1" ht="24">
      <c r="A192" s="17" t="s">
        <v>24</v>
      </c>
      <c r="B192" s="17" t="s">
        <v>3</v>
      </c>
      <c r="C192" s="18" t="s">
        <v>312</v>
      </c>
      <c r="D192" s="23" t="s">
        <v>313</v>
      </c>
      <c r="E192" s="17" t="s">
        <v>314</v>
      </c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 t="e">
        <f>100*O192/H192</f>
        <v>#DIV/0!</v>
      </c>
      <c r="Q192" s="21"/>
      <c r="R192" s="21"/>
      <c r="S192" s="21"/>
      <c r="T192" s="21"/>
      <c r="U192" s="21"/>
      <c r="V192" s="21" t="e">
        <f>100*U192/H192</f>
        <v>#DIV/0!</v>
      </c>
    </row>
    <row r="193" spans="1:22" s="16" customFormat="1" ht="24">
      <c r="A193" s="17" t="s">
        <v>24</v>
      </c>
      <c r="B193" s="17" t="s">
        <v>3</v>
      </c>
      <c r="C193" s="18" t="s">
        <v>315</v>
      </c>
      <c r="D193" s="23" t="s">
        <v>316</v>
      </c>
      <c r="E193" s="17" t="s">
        <v>314</v>
      </c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 t="e">
        <f>100*O193/H193</f>
        <v>#DIV/0!</v>
      </c>
      <c r="Q193" s="21"/>
      <c r="R193" s="21"/>
      <c r="S193" s="21"/>
      <c r="T193" s="21"/>
      <c r="U193" s="21"/>
      <c r="V193" s="21" t="e">
        <f>100*U193/H193</f>
        <v>#DIV/0!</v>
      </c>
    </row>
    <row r="194" spans="1:22" s="16" customFormat="1" ht="24">
      <c r="A194" s="17" t="s">
        <v>24</v>
      </c>
      <c r="B194" s="17" t="s">
        <v>3</v>
      </c>
      <c r="C194" s="18" t="s">
        <v>317</v>
      </c>
      <c r="D194" s="23" t="s">
        <v>318</v>
      </c>
      <c r="E194" s="17" t="s">
        <v>319</v>
      </c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 t="e">
        <f>100*O194/H194</f>
        <v>#DIV/0!</v>
      </c>
      <c r="Q194" s="21"/>
      <c r="R194" s="21"/>
      <c r="S194" s="21"/>
      <c r="T194" s="21"/>
      <c r="U194" s="21"/>
      <c r="V194" s="21" t="e">
        <f>100*U194/H194</f>
        <v>#DIV/0!</v>
      </c>
    </row>
    <row r="195" spans="1:22" s="16" customFormat="1" ht="12">
      <c r="A195" s="17"/>
      <c r="B195" s="17"/>
      <c r="C195" s="18"/>
      <c r="D195" s="23" t="s">
        <v>320</v>
      </c>
      <c r="E195" s="17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spans="1:22" s="16" customFormat="1" ht="24">
      <c r="A196" s="17" t="s">
        <v>24</v>
      </c>
      <c r="B196" s="17" t="s">
        <v>3</v>
      </c>
      <c r="C196" s="18" t="s">
        <v>321</v>
      </c>
      <c r="D196" s="23" t="s">
        <v>322</v>
      </c>
      <c r="E196" s="17" t="s">
        <v>197</v>
      </c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 t="e">
        <f>100*O196/H196</f>
        <v>#DIV/0!</v>
      </c>
      <c r="Q196" s="21"/>
      <c r="R196" s="21"/>
      <c r="S196" s="21"/>
      <c r="T196" s="21"/>
      <c r="U196" s="21"/>
      <c r="V196" s="21" t="e">
        <f>100*U196/H196</f>
        <v>#DIV/0!</v>
      </c>
    </row>
    <row r="197" spans="1:22" s="16" customFormat="1" ht="24">
      <c r="A197" s="17" t="s">
        <v>24</v>
      </c>
      <c r="B197" s="17" t="s">
        <v>3</v>
      </c>
      <c r="C197" s="18" t="s">
        <v>323</v>
      </c>
      <c r="D197" s="23" t="s">
        <v>324</v>
      </c>
      <c r="E197" s="17" t="s">
        <v>197</v>
      </c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 t="e">
        <f>100*O197/H197</f>
        <v>#DIV/0!</v>
      </c>
      <c r="Q197" s="21"/>
      <c r="R197" s="21"/>
      <c r="S197" s="21"/>
      <c r="T197" s="21"/>
      <c r="U197" s="21"/>
      <c r="V197" s="21" t="e">
        <f>100*U197/H197</f>
        <v>#DIV/0!</v>
      </c>
    </row>
    <row r="198" spans="1:22" s="16" customFormat="1" ht="24">
      <c r="A198" s="17" t="s">
        <v>24</v>
      </c>
      <c r="B198" s="17" t="s">
        <v>3</v>
      </c>
      <c r="C198" s="18" t="s">
        <v>325</v>
      </c>
      <c r="D198" s="23" t="s">
        <v>326</v>
      </c>
      <c r="E198" s="17" t="s">
        <v>197</v>
      </c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 t="e">
        <f>100*O198/H198</f>
        <v>#DIV/0!</v>
      </c>
      <c r="Q198" s="21"/>
      <c r="R198" s="21"/>
      <c r="S198" s="21"/>
      <c r="T198" s="21"/>
      <c r="U198" s="21"/>
      <c r="V198" s="21" t="e">
        <f>100*U198/H198</f>
        <v>#DIV/0!</v>
      </c>
    </row>
    <row r="199" spans="1:22" s="16" customFormat="1" ht="24">
      <c r="A199" s="17" t="s">
        <v>24</v>
      </c>
      <c r="B199" s="17" t="s">
        <v>3</v>
      </c>
      <c r="C199" s="18" t="s">
        <v>327</v>
      </c>
      <c r="D199" s="23" t="s">
        <v>328</v>
      </c>
      <c r="E199" s="17" t="s">
        <v>197</v>
      </c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 t="e">
        <f>100*O199/H199</f>
        <v>#DIV/0!</v>
      </c>
      <c r="Q199" s="21"/>
      <c r="R199" s="21"/>
      <c r="S199" s="21"/>
      <c r="T199" s="21"/>
      <c r="U199" s="21"/>
      <c r="V199" s="21" t="e">
        <f>100*U199/H199</f>
        <v>#DIV/0!</v>
      </c>
    </row>
    <row r="200" spans="1:22" s="16" customFormat="1" ht="24">
      <c r="A200" s="17" t="s">
        <v>24</v>
      </c>
      <c r="B200" s="17" t="s">
        <v>3</v>
      </c>
      <c r="C200" s="18" t="s">
        <v>329</v>
      </c>
      <c r="D200" s="23" t="s">
        <v>330</v>
      </c>
      <c r="E200" s="17" t="s">
        <v>197</v>
      </c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 t="e">
        <f>100*O200/H200</f>
        <v>#DIV/0!</v>
      </c>
      <c r="Q200" s="21"/>
      <c r="R200" s="21"/>
      <c r="S200" s="21"/>
      <c r="T200" s="21"/>
      <c r="U200" s="21"/>
      <c r="V200" s="21" t="e">
        <f>100*U200/H200</f>
        <v>#DIV/0!</v>
      </c>
    </row>
    <row r="201" spans="1:22" s="16" customFormat="1" ht="24">
      <c r="A201" s="17" t="s">
        <v>24</v>
      </c>
      <c r="B201" s="17" t="s">
        <v>3</v>
      </c>
      <c r="C201" s="18" t="s">
        <v>331</v>
      </c>
      <c r="D201" s="23" t="s">
        <v>332</v>
      </c>
      <c r="E201" s="17" t="s">
        <v>194</v>
      </c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 t="e">
        <f>100*O201/H201</f>
        <v>#DIV/0!</v>
      </c>
      <c r="Q201" s="21"/>
      <c r="R201" s="21"/>
      <c r="S201" s="21"/>
      <c r="T201" s="21"/>
      <c r="U201" s="21"/>
      <c r="V201" s="21" t="e">
        <f>100*U201/H201</f>
        <v>#DIV/0!</v>
      </c>
    </row>
    <row r="202" spans="1:22" s="16" customFormat="1" ht="24">
      <c r="A202" s="17" t="s">
        <v>24</v>
      </c>
      <c r="B202" s="17" t="s">
        <v>3</v>
      </c>
      <c r="C202" s="18" t="s">
        <v>333</v>
      </c>
      <c r="D202" s="23" t="s">
        <v>334</v>
      </c>
      <c r="E202" s="17" t="s">
        <v>194</v>
      </c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 t="e">
        <f>100*O202/H202</f>
        <v>#DIV/0!</v>
      </c>
      <c r="Q202" s="21"/>
      <c r="R202" s="21"/>
      <c r="S202" s="21"/>
      <c r="T202" s="21"/>
      <c r="U202" s="21"/>
      <c r="V202" s="21" t="e">
        <f>100*U202/H202</f>
        <v>#DIV/0!</v>
      </c>
    </row>
    <row r="203" spans="1:22" s="16" customFormat="1" ht="24">
      <c r="A203" s="17" t="s">
        <v>24</v>
      </c>
      <c r="B203" s="17" t="s">
        <v>3</v>
      </c>
      <c r="C203" s="18" t="s">
        <v>335</v>
      </c>
      <c r="D203" s="23" t="s">
        <v>336</v>
      </c>
      <c r="E203" s="17" t="s">
        <v>194</v>
      </c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 t="e">
        <f>100*O203/H203</f>
        <v>#DIV/0!</v>
      </c>
      <c r="Q203" s="21"/>
      <c r="R203" s="21"/>
      <c r="S203" s="21"/>
      <c r="T203" s="21"/>
      <c r="U203" s="21"/>
      <c r="V203" s="21" t="e">
        <f>100*U203/H203</f>
        <v>#DIV/0!</v>
      </c>
    </row>
    <row r="204" spans="1:22" s="16" customFormat="1" ht="24">
      <c r="A204" s="17" t="s">
        <v>24</v>
      </c>
      <c r="B204" s="17" t="s">
        <v>3</v>
      </c>
      <c r="C204" s="18" t="s">
        <v>337</v>
      </c>
      <c r="D204" s="23" t="s">
        <v>338</v>
      </c>
      <c r="E204" s="17" t="s">
        <v>194</v>
      </c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 t="e">
        <f>100*O204/H204</f>
        <v>#DIV/0!</v>
      </c>
      <c r="Q204" s="21"/>
      <c r="R204" s="21"/>
      <c r="S204" s="21"/>
      <c r="T204" s="21"/>
      <c r="U204" s="21"/>
      <c r="V204" s="21" t="e">
        <f>100*U204/H204</f>
        <v>#DIV/0!</v>
      </c>
    </row>
    <row r="205" spans="1:22" s="16" customFormat="1" ht="24">
      <c r="A205" s="17"/>
      <c r="B205" s="17"/>
      <c r="C205" s="18"/>
      <c r="D205" s="23" t="s">
        <v>339</v>
      </c>
      <c r="E205" s="17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spans="1:22" s="16" customFormat="1" ht="24">
      <c r="A206" s="17" t="s">
        <v>24</v>
      </c>
      <c r="B206" s="17" t="s">
        <v>3</v>
      </c>
      <c r="C206" s="18" t="s">
        <v>340</v>
      </c>
      <c r="D206" s="23" t="s">
        <v>341</v>
      </c>
      <c r="E206" s="17" t="s">
        <v>342</v>
      </c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 t="e">
        <f>100*O206/H206</f>
        <v>#DIV/0!</v>
      </c>
      <c r="Q206" s="21"/>
      <c r="R206" s="21"/>
      <c r="S206" s="21"/>
      <c r="T206" s="21"/>
      <c r="U206" s="21"/>
      <c r="V206" s="21" t="e">
        <f>100*U206/H206</f>
        <v>#DIV/0!</v>
      </c>
    </row>
    <row r="207" spans="1:22" s="16" customFormat="1" ht="24">
      <c r="A207" s="17" t="s">
        <v>24</v>
      </c>
      <c r="B207" s="17" t="s">
        <v>3</v>
      </c>
      <c r="C207" s="18" t="s">
        <v>343</v>
      </c>
      <c r="D207" s="23" t="s">
        <v>344</v>
      </c>
      <c r="E207" s="17" t="s">
        <v>197</v>
      </c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 t="e">
        <f>100*O207/H207</f>
        <v>#DIV/0!</v>
      </c>
      <c r="Q207" s="21"/>
      <c r="R207" s="21"/>
      <c r="S207" s="21"/>
      <c r="T207" s="21"/>
      <c r="U207" s="21"/>
      <c r="V207" s="21" t="e">
        <f>100*U207/H207</f>
        <v>#DIV/0!</v>
      </c>
    </row>
    <row r="208" spans="1:22" s="16" customFormat="1" ht="24">
      <c r="A208" s="17" t="s">
        <v>24</v>
      </c>
      <c r="B208" s="17" t="s">
        <v>3</v>
      </c>
      <c r="C208" s="18" t="s">
        <v>345</v>
      </c>
      <c r="D208" s="23" t="s">
        <v>346</v>
      </c>
      <c r="E208" s="17" t="s">
        <v>204</v>
      </c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 t="e">
        <f>100*O208/H208</f>
        <v>#DIV/0!</v>
      </c>
      <c r="Q208" s="21"/>
      <c r="R208" s="21"/>
      <c r="S208" s="21"/>
      <c r="T208" s="21"/>
      <c r="U208" s="21"/>
      <c r="V208" s="21" t="e">
        <f>100*U208/H208</f>
        <v>#DIV/0!</v>
      </c>
    </row>
    <row r="209" spans="1:22" s="16" customFormat="1" ht="24">
      <c r="A209" s="17" t="s">
        <v>24</v>
      </c>
      <c r="B209" s="17" t="s">
        <v>3</v>
      </c>
      <c r="C209" s="18" t="s">
        <v>347</v>
      </c>
      <c r="D209" s="23" t="s">
        <v>348</v>
      </c>
      <c r="E209" s="17" t="s">
        <v>204</v>
      </c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 t="e">
        <f>100*O209/H209</f>
        <v>#DIV/0!</v>
      </c>
      <c r="Q209" s="21"/>
      <c r="R209" s="21"/>
      <c r="S209" s="21"/>
      <c r="T209" s="21"/>
      <c r="U209" s="21"/>
      <c r="V209" s="21" t="e">
        <f>100*U209/H209</f>
        <v>#DIV/0!</v>
      </c>
    </row>
    <row r="210" spans="1:22" s="16" customFormat="1" ht="24">
      <c r="A210" s="17" t="s">
        <v>24</v>
      </c>
      <c r="B210" s="17" t="s">
        <v>3</v>
      </c>
      <c r="C210" s="18" t="s">
        <v>349</v>
      </c>
      <c r="D210" s="23" t="s">
        <v>350</v>
      </c>
      <c r="E210" s="17" t="s">
        <v>314</v>
      </c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 t="e">
        <f>100*O210/H210</f>
        <v>#DIV/0!</v>
      </c>
      <c r="Q210" s="21"/>
      <c r="R210" s="21"/>
      <c r="S210" s="21"/>
      <c r="T210" s="21"/>
      <c r="U210" s="21"/>
      <c r="V210" s="21" t="e">
        <f>100*U210/H210</f>
        <v>#DIV/0!</v>
      </c>
    </row>
    <row r="211" spans="1:22" s="16" customFormat="1" ht="24">
      <c r="A211" s="17" t="s">
        <v>24</v>
      </c>
      <c r="B211" s="17" t="s">
        <v>3</v>
      </c>
      <c r="C211" s="18" t="s">
        <v>351</v>
      </c>
      <c r="D211" s="23" t="s">
        <v>352</v>
      </c>
      <c r="E211" s="17" t="s">
        <v>186</v>
      </c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 t="e">
        <f>100*O211/H211</f>
        <v>#DIV/0!</v>
      </c>
      <c r="Q211" s="21"/>
      <c r="R211" s="21"/>
      <c r="S211" s="21"/>
      <c r="T211" s="21"/>
      <c r="U211" s="21"/>
      <c r="V211" s="21" t="e">
        <f>100*U211/H211</f>
        <v>#DIV/0!</v>
      </c>
    </row>
    <row r="212" spans="1:22" s="16" customFormat="1" ht="12">
      <c r="A212" s="17"/>
      <c r="B212" s="17"/>
      <c r="C212" s="18"/>
      <c r="D212" s="23" t="s">
        <v>353</v>
      </c>
      <c r="E212" s="17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spans="1:22" s="16" customFormat="1" ht="24">
      <c r="A213" s="17" t="s">
        <v>24</v>
      </c>
      <c r="B213" s="17" t="s">
        <v>3</v>
      </c>
      <c r="C213" s="18" t="s">
        <v>354</v>
      </c>
      <c r="D213" s="23" t="s">
        <v>355</v>
      </c>
      <c r="E213" s="17" t="s">
        <v>306</v>
      </c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 t="e">
        <f>100*O213/H213</f>
        <v>#DIV/0!</v>
      </c>
      <c r="Q213" s="20"/>
      <c r="R213" s="20"/>
      <c r="S213" s="20"/>
      <c r="T213" s="20"/>
      <c r="U213" s="20"/>
      <c r="V213" s="20" t="e">
        <f>100*U213/H213</f>
        <v>#DIV/0!</v>
      </c>
    </row>
    <row r="214" spans="1:22" s="16" customFormat="1" ht="24">
      <c r="A214" s="17" t="s">
        <v>24</v>
      </c>
      <c r="B214" s="17" t="s">
        <v>3</v>
      </c>
      <c r="C214" s="18" t="s">
        <v>356</v>
      </c>
      <c r="D214" s="23" t="s">
        <v>357</v>
      </c>
      <c r="E214" s="17" t="s">
        <v>306</v>
      </c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 t="e">
        <f>100*O214/H214</f>
        <v>#DIV/0!</v>
      </c>
      <c r="Q214" s="20"/>
      <c r="R214" s="20"/>
      <c r="S214" s="20"/>
      <c r="T214" s="20"/>
      <c r="U214" s="20"/>
      <c r="V214" s="20" t="e">
        <f>100*U214/H214</f>
        <v>#DIV/0!</v>
      </c>
    </row>
    <row r="215" spans="1:22" s="16" customFormat="1" ht="24">
      <c r="A215" s="17" t="s">
        <v>24</v>
      </c>
      <c r="B215" s="17" t="s">
        <v>3</v>
      </c>
      <c r="C215" s="18" t="s">
        <v>358</v>
      </c>
      <c r="D215" s="23" t="s">
        <v>359</v>
      </c>
      <c r="E215" s="17" t="s">
        <v>179</v>
      </c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 t="e">
        <f>100*O215/H215</f>
        <v>#DIV/0!</v>
      </c>
      <c r="Q215" s="21"/>
      <c r="R215" s="21"/>
      <c r="S215" s="21"/>
      <c r="T215" s="21"/>
      <c r="U215" s="21"/>
      <c r="V215" s="21" t="e">
        <f>100*U215/H215</f>
        <v>#DIV/0!</v>
      </c>
    </row>
    <row r="216" spans="1:22" s="16" customFormat="1" ht="24">
      <c r="A216" s="17" t="s">
        <v>24</v>
      </c>
      <c r="B216" s="17" t="s">
        <v>3</v>
      </c>
      <c r="C216" s="18" t="s">
        <v>360</v>
      </c>
      <c r="D216" s="23" t="s">
        <v>361</v>
      </c>
      <c r="E216" s="17" t="s">
        <v>179</v>
      </c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 t="e">
        <f>100*O216/H216</f>
        <v>#DIV/0!</v>
      </c>
      <c r="Q216" s="21"/>
      <c r="R216" s="21"/>
      <c r="S216" s="21"/>
      <c r="T216" s="21"/>
      <c r="U216" s="21"/>
      <c r="V216" s="21" t="e">
        <f>100*U216/H216</f>
        <v>#DIV/0!</v>
      </c>
    </row>
    <row r="217" spans="1:22" s="16" customFormat="1" ht="36">
      <c r="A217" s="17" t="s">
        <v>24</v>
      </c>
      <c r="B217" s="17" t="s">
        <v>3</v>
      </c>
      <c r="C217" s="18" t="s">
        <v>362</v>
      </c>
      <c r="D217" s="23" t="s">
        <v>363</v>
      </c>
      <c r="E217" s="17" t="s">
        <v>306</v>
      </c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 t="e">
        <f>100*O217/H217</f>
        <v>#DIV/0!</v>
      </c>
      <c r="Q217" s="20"/>
      <c r="R217" s="20"/>
      <c r="S217" s="20"/>
      <c r="T217" s="20"/>
      <c r="U217" s="20"/>
      <c r="V217" s="20" t="e">
        <f>100*U217/H217</f>
        <v>#DIV/0!</v>
      </c>
    </row>
    <row r="218" spans="1:22" s="16" customFormat="1" ht="24">
      <c r="A218" s="17" t="s">
        <v>24</v>
      </c>
      <c r="B218" s="17" t="s">
        <v>3</v>
      </c>
      <c r="C218" s="18" t="s">
        <v>364</v>
      </c>
      <c r="D218" s="23" t="s">
        <v>365</v>
      </c>
      <c r="E218" s="17" t="s">
        <v>319</v>
      </c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 t="e">
        <f>100*O218/H218</f>
        <v>#DIV/0!</v>
      </c>
      <c r="Q218" s="21"/>
      <c r="R218" s="21"/>
      <c r="S218" s="21"/>
      <c r="T218" s="21"/>
      <c r="U218" s="21"/>
      <c r="V218" s="21" t="e">
        <f>100*U218/H218</f>
        <v>#DIV/0!</v>
      </c>
    </row>
    <row r="219" spans="1:22" s="16" customFormat="1" ht="24">
      <c r="A219" s="17" t="s">
        <v>24</v>
      </c>
      <c r="B219" s="17" t="s">
        <v>3</v>
      </c>
      <c r="C219" s="18" t="s">
        <v>366</v>
      </c>
      <c r="D219" s="23" t="s">
        <v>367</v>
      </c>
      <c r="E219" s="17" t="s">
        <v>306</v>
      </c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 t="e">
        <f>100*O219/H219</f>
        <v>#DIV/0!</v>
      </c>
      <c r="Q219" s="20"/>
      <c r="R219" s="20"/>
      <c r="S219" s="20"/>
      <c r="T219" s="20"/>
      <c r="U219" s="20"/>
      <c r="V219" s="20" t="e">
        <f>100*U219/H219</f>
        <v>#DIV/0!</v>
      </c>
    </row>
    <row r="220" spans="1:22" s="16" customFormat="1" ht="24">
      <c r="A220" s="17" t="s">
        <v>24</v>
      </c>
      <c r="B220" s="17" t="s">
        <v>3</v>
      </c>
      <c r="C220" s="18" t="s">
        <v>368</v>
      </c>
      <c r="D220" s="23" t="s">
        <v>369</v>
      </c>
      <c r="E220" s="17" t="s">
        <v>319</v>
      </c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 t="e">
        <f>100*O220/H220</f>
        <v>#DIV/0!</v>
      </c>
      <c r="Q220" s="21"/>
      <c r="R220" s="21"/>
      <c r="S220" s="21"/>
      <c r="T220" s="21"/>
      <c r="U220" s="21"/>
      <c r="V220" s="21" t="e">
        <f>100*U220/H220</f>
        <v>#DIV/0!</v>
      </c>
    </row>
    <row r="221" spans="1:22" s="16" customFormat="1" ht="24">
      <c r="A221" s="17"/>
      <c r="B221" s="17"/>
      <c r="C221" s="18"/>
      <c r="D221" s="23" t="s">
        <v>370</v>
      </c>
      <c r="E221" s="17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spans="1:22" s="16" customFormat="1" ht="24">
      <c r="A222" s="17" t="s">
        <v>24</v>
      </c>
      <c r="B222" s="17" t="s">
        <v>3</v>
      </c>
      <c r="C222" s="18" t="s">
        <v>371</v>
      </c>
      <c r="D222" s="23" t="s">
        <v>372</v>
      </c>
      <c r="E222" s="17" t="s">
        <v>319</v>
      </c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 t="e">
        <f>100*O222/H222</f>
        <v>#DIV/0!</v>
      </c>
      <c r="Q222" s="21"/>
      <c r="R222" s="21"/>
      <c r="S222" s="21"/>
      <c r="T222" s="21"/>
      <c r="U222" s="21"/>
      <c r="V222" s="21" t="e">
        <f>100*U222/H222</f>
        <v>#DIV/0!</v>
      </c>
    </row>
    <row r="223" spans="1:22" s="16" customFormat="1" ht="24">
      <c r="A223" s="17" t="s">
        <v>24</v>
      </c>
      <c r="B223" s="17" t="s">
        <v>3</v>
      </c>
      <c r="C223" s="18" t="s">
        <v>373</v>
      </c>
      <c r="D223" s="23" t="s">
        <v>374</v>
      </c>
      <c r="E223" s="17" t="s">
        <v>319</v>
      </c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 t="e">
        <f>100*O223/H223</f>
        <v>#DIV/0!</v>
      </c>
      <c r="Q223" s="21"/>
      <c r="R223" s="21"/>
      <c r="S223" s="21"/>
      <c r="T223" s="21"/>
      <c r="U223" s="21"/>
      <c r="V223" s="21" t="e">
        <f>100*U223/H223</f>
        <v>#DIV/0!</v>
      </c>
    </row>
    <row r="224" spans="1:22" s="16" customFormat="1" ht="24">
      <c r="A224" s="17" t="s">
        <v>24</v>
      </c>
      <c r="B224" s="17" t="s">
        <v>3</v>
      </c>
      <c r="C224" s="18" t="s">
        <v>375</v>
      </c>
      <c r="D224" s="23" t="s">
        <v>376</v>
      </c>
      <c r="E224" s="17" t="s">
        <v>319</v>
      </c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 t="e">
        <f>100*O224/H224</f>
        <v>#DIV/0!</v>
      </c>
      <c r="Q224" s="21"/>
      <c r="R224" s="21"/>
      <c r="S224" s="21"/>
      <c r="T224" s="21"/>
      <c r="U224" s="21"/>
      <c r="V224" s="21" t="e">
        <f>100*U224/H224</f>
        <v>#DIV/0!</v>
      </c>
    </row>
    <row r="225" spans="1:22" s="16" customFormat="1" ht="24">
      <c r="A225" s="17" t="s">
        <v>24</v>
      </c>
      <c r="B225" s="17" t="s">
        <v>3</v>
      </c>
      <c r="C225" s="18" t="s">
        <v>377</v>
      </c>
      <c r="D225" s="23" t="s">
        <v>378</v>
      </c>
      <c r="E225" s="17" t="s">
        <v>319</v>
      </c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 t="e">
        <f>100*O225/H225</f>
        <v>#DIV/0!</v>
      </c>
      <c r="Q225" s="21"/>
      <c r="R225" s="21"/>
      <c r="S225" s="21"/>
      <c r="T225" s="21"/>
      <c r="U225" s="21"/>
      <c r="V225" s="21" t="e">
        <f>100*U225/H225</f>
        <v>#DIV/0!</v>
      </c>
    </row>
    <row r="226" spans="1:22" s="16" customFormat="1" ht="12">
      <c r="A226" s="17"/>
      <c r="B226" s="17"/>
      <c r="C226" s="18"/>
      <c r="D226" s="23" t="s">
        <v>379</v>
      </c>
      <c r="E226" s="17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spans="1:22" s="16" customFormat="1" ht="24">
      <c r="A227" s="17" t="s">
        <v>24</v>
      </c>
      <c r="B227" s="17" t="s">
        <v>3</v>
      </c>
      <c r="C227" s="18" t="s">
        <v>380</v>
      </c>
      <c r="D227" s="23" t="s">
        <v>381</v>
      </c>
      <c r="E227" s="17" t="s">
        <v>179</v>
      </c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 t="e">
        <f>100*O227/H227</f>
        <v>#DIV/0!</v>
      </c>
      <c r="Q227" s="21"/>
      <c r="R227" s="21"/>
      <c r="S227" s="21"/>
      <c r="T227" s="21"/>
      <c r="U227" s="21"/>
      <c r="V227" s="21" t="e">
        <f>100*U227/H227</f>
        <v>#DIV/0!</v>
      </c>
    </row>
    <row r="228" spans="1:22" s="16" customFormat="1" ht="24">
      <c r="A228" s="17" t="s">
        <v>24</v>
      </c>
      <c r="B228" s="17" t="s">
        <v>3</v>
      </c>
      <c r="C228" s="18" t="s">
        <v>382</v>
      </c>
      <c r="D228" s="23" t="s">
        <v>383</v>
      </c>
      <c r="E228" s="17" t="s">
        <v>319</v>
      </c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 t="e">
        <f>100*O228/H228</f>
        <v>#DIV/0!</v>
      </c>
      <c r="Q228" s="21"/>
      <c r="R228" s="21"/>
      <c r="S228" s="21"/>
      <c r="T228" s="21"/>
      <c r="U228" s="21"/>
      <c r="V228" s="21" t="e">
        <f>100*U228/H228</f>
        <v>#DIV/0!</v>
      </c>
    </row>
    <row r="229" spans="1:22" s="16" customFormat="1" ht="12">
      <c r="A229" s="17"/>
      <c r="B229" s="17"/>
      <c r="C229" s="18"/>
      <c r="D229" s="23" t="s">
        <v>384</v>
      </c>
      <c r="E229" s="17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spans="1:22" s="16" customFormat="1" ht="24">
      <c r="A230" s="17" t="s">
        <v>24</v>
      </c>
      <c r="B230" s="17" t="s">
        <v>3</v>
      </c>
      <c r="C230" s="18" t="s">
        <v>385</v>
      </c>
      <c r="D230" s="23" t="s">
        <v>386</v>
      </c>
      <c r="E230" s="17" t="s">
        <v>319</v>
      </c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 t="e">
        <f>100*O230/H230</f>
        <v>#DIV/0!</v>
      </c>
      <c r="Q230" s="21"/>
      <c r="R230" s="21"/>
      <c r="S230" s="21"/>
      <c r="T230" s="21"/>
      <c r="U230" s="21"/>
      <c r="V230" s="21" t="e">
        <f>100*U230/H230</f>
        <v>#DIV/0!</v>
      </c>
    </row>
    <row r="231" spans="1:22" s="16" customFormat="1" ht="24">
      <c r="A231" s="17" t="s">
        <v>24</v>
      </c>
      <c r="B231" s="17" t="s">
        <v>3</v>
      </c>
      <c r="C231" s="18" t="s">
        <v>387</v>
      </c>
      <c r="D231" s="23" t="s">
        <v>388</v>
      </c>
      <c r="E231" s="17" t="s">
        <v>319</v>
      </c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 t="e">
        <f>100*O231/H231</f>
        <v>#DIV/0!</v>
      </c>
      <c r="Q231" s="21"/>
      <c r="R231" s="21"/>
      <c r="S231" s="21"/>
      <c r="T231" s="21"/>
      <c r="U231" s="21"/>
      <c r="V231" s="21" t="e">
        <f>100*U231/H231</f>
        <v>#DIV/0!</v>
      </c>
    </row>
    <row r="232" spans="1:22" s="16" customFormat="1" ht="24">
      <c r="A232" s="17" t="s">
        <v>24</v>
      </c>
      <c r="B232" s="17" t="s">
        <v>3</v>
      </c>
      <c r="C232" s="18" t="s">
        <v>389</v>
      </c>
      <c r="D232" s="23" t="s">
        <v>390</v>
      </c>
      <c r="E232" s="17" t="s">
        <v>391</v>
      </c>
      <c r="F232" s="21">
        <v>23700</v>
      </c>
      <c r="G232" s="21">
        <v>22000</v>
      </c>
      <c r="H232" s="21">
        <v>15004</v>
      </c>
      <c r="I232" s="21">
        <v>16000</v>
      </c>
      <c r="J232" s="21"/>
      <c r="K232" s="21">
        <v>17775</v>
      </c>
      <c r="L232" s="21">
        <v>20000</v>
      </c>
      <c r="M232" s="21">
        <v>23000</v>
      </c>
      <c r="N232" s="21">
        <v>23000</v>
      </c>
      <c r="O232" s="21">
        <v>23000</v>
      </c>
      <c r="P232" s="21">
        <f>100*O232/H232</f>
        <v>153.29245534524128</v>
      </c>
      <c r="Q232" s="21">
        <v>23000</v>
      </c>
      <c r="R232" s="21">
        <v>23000</v>
      </c>
      <c r="S232" s="21">
        <v>23000</v>
      </c>
      <c r="T232" s="21">
        <v>23000</v>
      </c>
      <c r="U232" s="21">
        <v>23000</v>
      </c>
      <c r="V232" s="21">
        <f>100*U232/H232</f>
        <v>153.29245534524128</v>
      </c>
    </row>
    <row r="233" spans="1:22" s="16" customFormat="1" ht="24">
      <c r="A233" s="17"/>
      <c r="B233" s="17"/>
      <c r="C233" s="18" t="s">
        <v>392</v>
      </c>
      <c r="D233" s="22" t="s">
        <v>393</v>
      </c>
      <c r="E233" s="17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spans="1:22" s="16" customFormat="1" ht="24">
      <c r="A234" s="17" t="s">
        <v>24</v>
      </c>
      <c r="B234" s="17" t="s">
        <v>3</v>
      </c>
      <c r="C234" s="18" t="s">
        <v>394</v>
      </c>
      <c r="D234" s="23" t="s">
        <v>395</v>
      </c>
      <c r="E234" s="17" t="s">
        <v>396</v>
      </c>
      <c r="F234" s="21">
        <v>5383.4</v>
      </c>
      <c r="G234" s="21">
        <v>6943.4</v>
      </c>
      <c r="H234" s="21">
        <v>4422.95</v>
      </c>
      <c r="I234" s="21">
        <v>5821</v>
      </c>
      <c r="J234" s="21"/>
      <c r="K234" s="21">
        <v>5024</v>
      </c>
      <c r="L234" s="21">
        <v>5238</v>
      </c>
      <c r="M234" s="21">
        <v>5343</v>
      </c>
      <c r="N234" s="21">
        <v>5343</v>
      </c>
      <c r="O234" s="21">
        <v>5343</v>
      </c>
      <c r="P234" s="21">
        <f>100*O234/H234</f>
        <v>120.80172735391538</v>
      </c>
      <c r="Q234" s="21">
        <v>5343</v>
      </c>
      <c r="R234" s="21">
        <v>5343</v>
      </c>
      <c r="S234" s="21">
        <v>5343</v>
      </c>
      <c r="T234" s="21">
        <v>5343</v>
      </c>
      <c r="U234" s="21">
        <v>5343</v>
      </c>
      <c r="V234" s="21">
        <f>100*U234/H234</f>
        <v>120.80172735391538</v>
      </c>
    </row>
    <row r="235" spans="1:22" s="16" customFormat="1" ht="24">
      <c r="A235" s="17" t="s">
        <v>24</v>
      </c>
      <c r="B235" s="17" t="s">
        <v>3</v>
      </c>
      <c r="C235" s="18" t="s">
        <v>397</v>
      </c>
      <c r="D235" s="23" t="s">
        <v>398</v>
      </c>
      <c r="E235" s="17" t="s">
        <v>399</v>
      </c>
      <c r="F235" s="21">
        <v>699.1</v>
      </c>
      <c r="G235" s="21">
        <v>690.9</v>
      </c>
      <c r="H235" s="21">
        <v>705.6</v>
      </c>
      <c r="I235" s="21">
        <v>1000</v>
      </c>
      <c r="J235" s="21"/>
      <c r="K235" s="21">
        <v>1100.01</v>
      </c>
      <c r="L235" s="21">
        <v>1100.01</v>
      </c>
      <c r="M235" s="21">
        <v>1100.01</v>
      </c>
      <c r="N235" s="21">
        <v>1100.01</v>
      </c>
      <c r="O235" s="21">
        <v>1100.01</v>
      </c>
      <c r="P235" s="21">
        <f>100*O235/H235</f>
        <v>155.89710884353741</v>
      </c>
      <c r="Q235" s="21">
        <v>1100.01</v>
      </c>
      <c r="R235" s="21">
        <v>1100.01</v>
      </c>
      <c r="S235" s="21">
        <v>1100.01</v>
      </c>
      <c r="T235" s="21">
        <v>1100.01</v>
      </c>
      <c r="U235" s="21">
        <v>1100.01</v>
      </c>
      <c r="V235" s="21">
        <f>100*U235/H235</f>
        <v>155.89710884353741</v>
      </c>
    </row>
    <row r="236" spans="1:22" s="16" customFormat="1" ht="12">
      <c r="A236" s="17"/>
      <c r="B236" s="17"/>
      <c r="C236" s="18" t="s">
        <v>400</v>
      </c>
      <c r="D236" s="22" t="s">
        <v>401</v>
      </c>
      <c r="E236" s="17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spans="1:22" s="16" customFormat="1" ht="12">
      <c r="A237" s="17" t="s">
        <v>24</v>
      </c>
      <c r="B237" s="17" t="s">
        <v>3</v>
      </c>
      <c r="C237" s="18" t="s">
        <v>402</v>
      </c>
      <c r="D237" s="23" t="s">
        <v>403</v>
      </c>
      <c r="E237" s="17" t="s">
        <v>204</v>
      </c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 t="e">
        <f>100*O237/H237</f>
        <v>#DIV/0!</v>
      </c>
      <c r="Q237" s="21"/>
      <c r="R237" s="21"/>
      <c r="S237" s="21"/>
      <c r="T237" s="21"/>
      <c r="U237" s="21"/>
      <c r="V237" s="21" t="e">
        <f>100*U237/H237</f>
        <v>#DIV/0!</v>
      </c>
    </row>
    <row r="238" spans="1:22" s="16" customFormat="1" ht="12">
      <c r="A238" s="17" t="s">
        <v>24</v>
      </c>
      <c r="B238" s="17" t="s">
        <v>3</v>
      </c>
      <c r="C238" s="18" t="s">
        <v>404</v>
      </c>
      <c r="D238" s="19" t="s">
        <v>405</v>
      </c>
      <c r="E238" s="17" t="s">
        <v>46</v>
      </c>
      <c r="F238" s="21">
        <v>2408487</v>
      </c>
      <c r="G238" s="21">
        <v>3049499.3</v>
      </c>
      <c r="H238" s="21">
        <v>2906247.3</v>
      </c>
      <c r="I238" s="21">
        <v>3465850.6</v>
      </c>
      <c r="J238" s="21">
        <v>3124869.753</v>
      </c>
      <c r="K238" s="21">
        <v>3772481.33</v>
      </c>
      <c r="L238" s="21">
        <v>4059929.32</v>
      </c>
      <c r="M238" s="21">
        <v>4407865.26</v>
      </c>
      <c r="N238" s="21">
        <v>4804273.4000000004</v>
      </c>
      <c r="O238" s="21">
        <v>4906533.29</v>
      </c>
      <c r="P238" s="21">
        <f>100*O238/H238</f>
        <v>168.82710875980857</v>
      </c>
      <c r="Q238" s="21">
        <v>5214859.8499999996</v>
      </c>
      <c r="R238" s="21">
        <v>5542561.6399999997</v>
      </c>
      <c r="S238" s="21">
        <v>5890856.21</v>
      </c>
      <c r="T238" s="21">
        <v>6261037.6200000001</v>
      </c>
      <c r="U238" s="21">
        <v>6654481.2199999997</v>
      </c>
      <c r="V238" s="21">
        <f>100*U238/H238</f>
        <v>228.97160953921576</v>
      </c>
    </row>
    <row r="239" spans="1:22" s="16" customFormat="1" ht="24">
      <c r="A239" s="17" t="s">
        <v>24</v>
      </c>
      <c r="B239" s="17" t="s">
        <v>3</v>
      </c>
      <c r="C239" s="18" t="s">
        <v>406</v>
      </c>
      <c r="D239" s="19" t="s">
        <v>407</v>
      </c>
      <c r="E239" s="17" t="s">
        <v>33</v>
      </c>
      <c r="F239" s="21">
        <v>128.9</v>
      </c>
      <c r="G239" s="21">
        <v>114.2</v>
      </c>
      <c r="H239" s="21">
        <v>86.9</v>
      </c>
      <c r="I239" s="21">
        <v>113</v>
      </c>
      <c r="J239" s="21">
        <v>102.5</v>
      </c>
      <c r="K239" s="21">
        <v>102.3</v>
      </c>
      <c r="L239" s="21">
        <v>102.3</v>
      </c>
      <c r="M239" s="21">
        <v>103.4</v>
      </c>
      <c r="N239" s="21">
        <v>104.6</v>
      </c>
      <c r="O239" s="21">
        <v>102</v>
      </c>
      <c r="P239" s="21">
        <f>O239*N239*M239*L239*K239*I239/10000000000</f>
        <v>130.46142140969255</v>
      </c>
      <c r="Q239" s="21">
        <v>102</v>
      </c>
      <c r="R239" s="21">
        <v>102</v>
      </c>
      <c r="S239" s="21">
        <v>102</v>
      </c>
      <c r="T239" s="21">
        <v>102</v>
      </c>
      <c r="U239" s="21">
        <v>102</v>
      </c>
      <c r="V239" s="21">
        <f>U239*T239*S239*R239*Q239*P239/10000000000</f>
        <v>144.03995093662704</v>
      </c>
    </row>
    <row r="240" spans="1:22" s="16" customFormat="1" ht="12">
      <c r="A240" s="17" t="s">
        <v>24</v>
      </c>
      <c r="B240" s="17" t="s">
        <v>3</v>
      </c>
      <c r="C240" s="18" t="s">
        <v>408</v>
      </c>
      <c r="D240" s="19" t="s">
        <v>409</v>
      </c>
      <c r="E240" s="17" t="s">
        <v>46</v>
      </c>
      <c r="F240" s="21">
        <v>564522.4</v>
      </c>
      <c r="G240" s="21">
        <v>422894.7</v>
      </c>
      <c r="H240" s="21">
        <v>604860</v>
      </c>
      <c r="I240" s="21">
        <v>637242.6</v>
      </c>
      <c r="J240" s="21">
        <v>672010.26</v>
      </c>
      <c r="K240" s="21">
        <v>725588.68</v>
      </c>
      <c r="L240" s="21">
        <v>828127.2</v>
      </c>
      <c r="M240" s="21">
        <v>975471.25</v>
      </c>
      <c r="N240" s="21">
        <v>1154978.33</v>
      </c>
      <c r="O240" s="21">
        <v>1224277.03</v>
      </c>
      <c r="P240" s="21">
        <f>100*O240/H240</f>
        <v>202.40667757828257</v>
      </c>
      <c r="Q240" s="21">
        <v>1297733.6499999999</v>
      </c>
      <c r="R240" s="21">
        <v>1375597.67</v>
      </c>
      <c r="S240" s="21">
        <v>1458133.53</v>
      </c>
      <c r="T240" s="21">
        <v>1545621.54</v>
      </c>
      <c r="U240" s="21">
        <v>1638358.84</v>
      </c>
      <c r="V240" s="21">
        <f>100*U240/H240</f>
        <v>270.8657937373938</v>
      </c>
    </row>
    <row r="241" spans="1:22" s="16" customFormat="1" ht="24">
      <c r="A241" s="17" t="s">
        <v>24</v>
      </c>
      <c r="B241" s="17" t="s">
        <v>3</v>
      </c>
      <c r="C241" s="18" t="s">
        <v>410</v>
      </c>
      <c r="D241" s="19" t="s">
        <v>411</v>
      </c>
      <c r="E241" s="17" t="s">
        <v>33</v>
      </c>
      <c r="F241" s="21">
        <v>98.7</v>
      </c>
      <c r="G241" s="21">
        <v>98</v>
      </c>
      <c r="H241" s="21">
        <v>98</v>
      </c>
      <c r="I241" s="21">
        <v>100.35</v>
      </c>
      <c r="J241" s="21">
        <v>100.35</v>
      </c>
      <c r="K241" s="21">
        <v>101.58</v>
      </c>
      <c r="L241" s="21">
        <v>101.8</v>
      </c>
      <c r="M241" s="21">
        <v>103.5</v>
      </c>
      <c r="N241" s="21">
        <v>104</v>
      </c>
      <c r="O241" s="21">
        <v>101.5</v>
      </c>
      <c r="P241" s="21">
        <f>O241*N241*M241*L241*K241*I241/10000000000</f>
        <v>113.37390215944883</v>
      </c>
      <c r="Q241" s="21">
        <v>101.5</v>
      </c>
      <c r="R241" s="21">
        <v>101.5</v>
      </c>
      <c r="S241" s="21">
        <v>101.5</v>
      </c>
      <c r="T241" s="21">
        <v>101.5</v>
      </c>
      <c r="U241" s="21">
        <v>101.5</v>
      </c>
      <c r="V241" s="21">
        <f>U241*T241*S241*R241*Q241*P241/10000000000</f>
        <v>122.13589125432641</v>
      </c>
    </row>
    <row r="242" spans="1:22" s="16" customFormat="1" ht="24">
      <c r="A242" s="17" t="s">
        <v>24</v>
      </c>
      <c r="B242" s="17" t="s">
        <v>3</v>
      </c>
      <c r="C242" s="18" t="s">
        <v>412</v>
      </c>
      <c r="D242" s="19" t="s">
        <v>413</v>
      </c>
      <c r="E242" s="17" t="s">
        <v>46</v>
      </c>
      <c r="F242" s="21">
        <v>554259</v>
      </c>
      <c r="G242" s="21">
        <v>526905</v>
      </c>
      <c r="H242" s="21">
        <v>561726</v>
      </c>
      <c r="I242" s="21">
        <v>557545.80000000005</v>
      </c>
      <c r="J242" s="21">
        <v>590884</v>
      </c>
      <c r="K242" s="21">
        <v>2969714.5</v>
      </c>
      <c r="L242" s="21">
        <v>4285253.3</v>
      </c>
      <c r="M242" s="21">
        <v>653927</v>
      </c>
      <c r="N242" s="21">
        <v>709759.86</v>
      </c>
      <c r="O242" s="21">
        <v>679549.4</v>
      </c>
      <c r="P242" s="21">
        <f>100*O242/H242</f>
        <v>120.97524415818388</v>
      </c>
      <c r="Q242" s="21"/>
      <c r="R242" s="21"/>
      <c r="S242" s="21"/>
      <c r="T242" s="21"/>
      <c r="U242" s="21">
        <v>750277</v>
      </c>
      <c r="V242" s="21">
        <f>100*U242/H242</f>
        <v>133.56636509615009</v>
      </c>
    </row>
    <row r="243" spans="1:22" s="16" customFormat="1" ht="36">
      <c r="A243" s="17" t="s">
        <v>24</v>
      </c>
      <c r="B243" s="17" t="s">
        <v>3</v>
      </c>
      <c r="C243" s="18" t="s">
        <v>414</v>
      </c>
      <c r="D243" s="19" t="s">
        <v>415</v>
      </c>
      <c r="E243" s="17" t="s">
        <v>33</v>
      </c>
      <c r="F243" s="21">
        <v>149.80000000000001</v>
      </c>
      <c r="G243" s="21">
        <v>79.599999999999994</v>
      </c>
      <c r="H243" s="21">
        <v>104.965221434604</v>
      </c>
      <c r="I243" s="21">
        <v>93.6</v>
      </c>
      <c r="J243" s="21">
        <v>93.44</v>
      </c>
      <c r="K243" s="21">
        <v>497.79</v>
      </c>
      <c r="L243" s="21">
        <v>134.86000000000001</v>
      </c>
      <c r="M243" s="21">
        <v>14.19</v>
      </c>
      <c r="N243" s="21">
        <v>101.15</v>
      </c>
      <c r="O243" s="21">
        <v>89.06</v>
      </c>
      <c r="P243" s="21">
        <f>O243*N243*M243*L243*K243*I243/10000000000</f>
        <v>80.322301757451484</v>
      </c>
      <c r="Q243" s="21"/>
      <c r="R243" s="21"/>
      <c r="S243" s="21"/>
      <c r="T243" s="21"/>
      <c r="U243" s="21"/>
      <c r="V243" s="21">
        <f>U243*T243*S243*R243*Q243*P243/10000000000</f>
        <v>0</v>
      </c>
    </row>
    <row r="244" spans="1:22" s="16" customFormat="1" ht="24">
      <c r="A244" s="17" t="s">
        <v>24</v>
      </c>
      <c r="B244" s="17" t="s">
        <v>3</v>
      </c>
      <c r="C244" s="18" t="s">
        <v>416</v>
      </c>
      <c r="D244" s="19" t="s">
        <v>417</v>
      </c>
      <c r="E244" s="17" t="s">
        <v>418</v>
      </c>
      <c r="F244" s="21">
        <v>10541</v>
      </c>
      <c r="G244" s="21">
        <v>9428.9</v>
      </c>
      <c r="H244" s="21">
        <v>11778.1</v>
      </c>
      <c r="I244" s="21">
        <v>10478</v>
      </c>
      <c r="J244" s="21">
        <v>12416.16</v>
      </c>
      <c r="K244" s="21">
        <v>11796</v>
      </c>
      <c r="L244" s="21">
        <v>11893</v>
      </c>
      <c r="M244" s="21">
        <v>12528</v>
      </c>
      <c r="N244" s="21">
        <v>12555</v>
      </c>
      <c r="O244" s="21">
        <v>12873</v>
      </c>
      <c r="P244" s="21">
        <f>O244+N244+M244+L244+K244+I244</f>
        <v>72123</v>
      </c>
      <c r="Q244" s="21"/>
      <c r="R244" s="21"/>
      <c r="S244" s="21"/>
      <c r="T244" s="21"/>
      <c r="U244" s="21"/>
      <c r="V244" s="21">
        <f>U244+T244+S244+R244+Q244+P244</f>
        <v>72123</v>
      </c>
    </row>
    <row r="245" spans="1:22" s="16" customFormat="1" ht="24">
      <c r="A245" s="17" t="s">
        <v>24</v>
      </c>
      <c r="B245" s="17" t="s">
        <v>3</v>
      </c>
      <c r="C245" s="18" t="s">
        <v>419</v>
      </c>
      <c r="D245" s="19" t="s">
        <v>420</v>
      </c>
      <c r="E245" s="17" t="s">
        <v>33</v>
      </c>
      <c r="F245" s="21"/>
      <c r="G245" s="21">
        <v>89.45</v>
      </c>
      <c r="H245" s="21">
        <v>124.91</v>
      </c>
      <c r="I245" s="21">
        <v>105.42</v>
      </c>
      <c r="J245" s="21"/>
      <c r="K245" s="21">
        <v>139.41</v>
      </c>
      <c r="L245" s="21">
        <v>72.5311673156247</v>
      </c>
      <c r="M245" s="21">
        <v>94.38</v>
      </c>
      <c r="N245" s="21">
        <v>447.25738396624502</v>
      </c>
      <c r="O245" s="21">
        <v>100</v>
      </c>
      <c r="P245" s="21">
        <f>O245*N245*M245*L245*K245*I245/10000000000</f>
        <v>449.96537753274367</v>
      </c>
      <c r="Q245" s="21"/>
      <c r="R245" s="21"/>
      <c r="S245" s="21"/>
      <c r="T245" s="21"/>
      <c r="U245" s="21"/>
      <c r="V245" s="21">
        <f>100*U244/H244</f>
        <v>0</v>
      </c>
    </row>
    <row r="246" spans="1:22" s="16" customFormat="1" ht="24">
      <c r="A246" s="17" t="s">
        <v>24</v>
      </c>
      <c r="B246" s="17" t="s">
        <v>3</v>
      </c>
      <c r="C246" s="18" t="s">
        <v>421</v>
      </c>
      <c r="D246" s="19" t="s">
        <v>422</v>
      </c>
      <c r="E246" s="17" t="s">
        <v>423</v>
      </c>
      <c r="F246" s="21">
        <v>22.6</v>
      </c>
      <c r="G246" s="21">
        <v>22.9</v>
      </c>
      <c r="H246" s="21">
        <v>23.1</v>
      </c>
      <c r="I246" s="21">
        <v>23.5</v>
      </c>
      <c r="J246" s="21">
        <v>23.7</v>
      </c>
      <c r="K246" s="21">
        <v>23.64</v>
      </c>
      <c r="L246" s="21">
        <v>24.09</v>
      </c>
      <c r="M246" s="21">
        <v>24.07</v>
      </c>
      <c r="N246" s="21">
        <v>24.23</v>
      </c>
      <c r="O246" s="21">
        <v>24.3</v>
      </c>
      <c r="P246" s="21">
        <f>O246-H246</f>
        <v>1.1999999999999993</v>
      </c>
      <c r="Q246" s="21"/>
      <c r="R246" s="21"/>
      <c r="S246" s="21"/>
      <c r="T246" s="21"/>
      <c r="U246" s="21"/>
      <c r="V246" s="21">
        <f>U246-H246</f>
        <v>-23.1</v>
      </c>
    </row>
    <row r="247" spans="1:22" s="16" customFormat="1" ht="24">
      <c r="A247" s="17" t="s">
        <v>24</v>
      </c>
      <c r="B247" s="17" t="s">
        <v>3</v>
      </c>
      <c r="C247" s="18" t="s">
        <v>424</v>
      </c>
      <c r="D247" s="19" t="s">
        <v>425</v>
      </c>
      <c r="E247" s="17" t="s">
        <v>46</v>
      </c>
      <c r="F247" s="21">
        <v>983593</v>
      </c>
      <c r="G247" s="21">
        <v>1265995</v>
      </c>
      <c r="H247" s="21">
        <v>1634975</v>
      </c>
      <c r="I247" s="21">
        <v>1855016</v>
      </c>
      <c r="J247" s="21">
        <v>1741516.96</v>
      </c>
      <c r="K247" s="21">
        <v>2009511</v>
      </c>
      <c r="L247" s="21">
        <v>2139220</v>
      </c>
      <c r="M247" s="21">
        <v>2276720</v>
      </c>
      <c r="N247" s="21">
        <v>2399663</v>
      </c>
      <c r="O247" s="21">
        <v>2529244</v>
      </c>
      <c r="P247" s="21">
        <f>100*O247/H247</f>
        <v>154.69618801510725</v>
      </c>
      <c r="Q247" s="21"/>
      <c r="R247" s="21"/>
      <c r="S247" s="21"/>
      <c r="T247" s="21"/>
      <c r="U247" s="21">
        <v>3088686.56</v>
      </c>
      <c r="V247" s="21">
        <f>100*U247/H247</f>
        <v>188.91338155017661</v>
      </c>
    </row>
    <row r="248" spans="1:22" s="16" customFormat="1" ht="24">
      <c r="A248" s="17" t="s">
        <v>24</v>
      </c>
      <c r="B248" s="17" t="s">
        <v>3</v>
      </c>
      <c r="C248" s="18" t="s">
        <v>426</v>
      </c>
      <c r="D248" s="19" t="s">
        <v>427</v>
      </c>
      <c r="E248" s="17" t="s">
        <v>27</v>
      </c>
      <c r="F248" s="20">
        <v>2327</v>
      </c>
      <c r="G248" s="20">
        <v>2517</v>
      </c>
      <c r="H248" s="20">
        <v>2481</v>
      </c>
      <c r="I248" s="20">
        <v>2589</v>
      </c>
      <c r="J248" s="20">
        <v>2510</v>
      </c>
      <c r="K248" s="20">
        <v>2605</v>
      </c>
      <c r="L248" s="20">
        <v>2629</v>
      </c>
      <c r="M248" s="20">
        <v>2644</v>
      </c>
      <c r="N248" s="20">
        <v>2654</v>
      </c>
      <c r="O248" s="20">
        <v>2664</v>
      </c>
      <c r="P248" s="20">
        <f>100*O248/H248</f>
        <v>107.37605804111246</v>
      </c>
      <c r="Q248" s="20"/>
      <c r="R248" s="20"/>
      <c r="S248" s="20"/>
      <c r="T248" s="20"/>
      <c r="U248" s="20">
        <v>2735</v>
      </c>
      <c r="V248" s="20">
        <f>100*U248/H248</f>
        <v>110.23780733575171</v>
      </c>
    </row>
    <row r="249" spans="1:22" s="16" customFormat="1" ht="24">
      <c r="A249" s="17" t="s">
        <v>24</v>
      </c>
      <c r="B249" s="17" t="s">
        <v>3</v>
      </c>
      <c r="C249" s="18" t="s">
        <v>428</v>
      </c>
      <c r="D249" s="19" t="s">
        <v>429</v>
      </c>
      <c r="E249" s="17" t="s">
        <v>27</v>
      </c>
      <c r="F249" s="20">
        <v>2670</v>
      </c>
      <c r="G249" s="20">
        <v>2615</v>
      </c>
      <c r="H249" s="20">
        <v>2504</v>
      </c>
      <c r="I249" s="20">
        <v>2614</v>
      </c>
      <c r="J249" s="20">
        <v>2530</v>
      </c>
      <c r="K249" s="20">
        <v>2625</v>
      </c>
      <c r="L249" s="20">
        <v>2635</v>
      </c>
      <c r="M249" s="20">
        <v>2645</v>
      </c>
      <c r="N249" s="20">
        <v>2660</v>
      </c>
      <c r="O249" s="20">
        <v>2670</v>
      </c>
      <c r="P249" s="20">
        <f>100*O249/H249</f>
        <v>106.62939297124601</v>
      </c>
      <c r="Q249" s="20"/>
      <c r="R249" s="20"/>
      <c r="S249" s="20"/>
      <c r="T249" s="20"/>
      <c r="U249" s="20">
        <v>2750</v>
      </c>
      <c r="V249" s="20">
        <f>100*U249/H249</f>
        <v>109.82428115015975</v>
      </c>
    </row>
    <row r="250" spans="1:22" s="16" customFormat="1" ht="36">
      <c r="A250" s="17" t="s">
        <v>24</v>
      </c>
      <c r="B250" s="17" t="s">
        <v>3</v>
      </c>
      <c r="C250" s="18" t="s">
        <v>430</v>
      </c>
      <c r="D250" s="19" t="s">
        <v>431</v>
      </c>
      <c r="E250" s="17" t="s">
        <v>27</v>
      </c>
      <c r="F250" s="20">
        <v>1525</v>
      </c>
      <c r="G250" s="20">
        <v>1645</v>
      </c>
      <c r="H250" s="20">
        <v>1612</v>
      </c>
      <c r="I250" s="20">
        <v>1726</v>
      </c>
      <c r="J250" s="20">
        <v>1670</v>
      </c>
      <c r="K250" s="20">
        <v>1730</v>
      </c>
      <c r="L250" s="20">
        <v>1735</v>
      </c>
      <c r="M250" s="20">
        <v>1740</v>
      </c>
      <c r="N250" s="20">
        <v>1745</v>
      </c>
      <c r="O250" s="20">
        <v>1750</v>
      </c>
      <c r="P250" s="20">
        <f>100*O250/H250</f>
        <v>108.56079404466502</v>
      </c>
      <c r="Q250" s="20"/>
      <c r="R250" s="20"/>
      <c r="S250" s="20"/>
      <c r="T250" s="20"/>
      <c r="U250" s="20">
        <v>1775</v>
      </c>
      <c r="V250" s="20">
        <f>100*U250/H250</f>
        <v>110.11166253101737</v>
      </c>
    </row>
    <row r="251" spans="1:22" s="16" customFormat="1" ht="36">
      <c r="A251" s="17" t="s">
        <v>24</v>
      </c>
      <c r="B251" s="17" t="s">
        <v>3</v>
      </c>
      <c r="C251" s="18" t="s">
        <v>432</v>
      </c>
      <c r="D251" s="19" t="s">
        <v>433</v>
      </c>
      <c r="E251" s="17" t="s">
        <v>27</v>
      </c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 t="e">
        <f>100*O251/H251</f>
        <v>#DIV/0!</v>
      </c>
      <c r="Q251" s="21"/>
      <c r="R251" s="21"/>
      <c r="S251" s="21"/>
      <c r="T251" s="21"/>
      <c r="U251" s="21"/>
      <c r="V251" s="21" t="e">
        <f>100*U251/H251</f>
        <v>#DIV/0!</v>
      </c>
    </row>
    <row r="252" spans="1:22" s="16" customFormat="1" ht="144">
      <c r="A252" s="17" t="s">
        <v>24</v>
      </c>
      <c r="B252" s="17" t="s">
        <v>3</v>
      </c>
      <c r="C252" s="18" t="s">
        <v>434</v>
      </c>
      <c r="D252" s="24" t="s">
        <v>435</v>
      </c>
      <c r="E252" s="17" t="s">
        <v>46</v>
      </c>
      <c r="F252" s="21">
        <v>243478</v>
      </c>
      <c r="G252" s="21">
        <v>327068</v>
      </c>
      <c r="H252" s="21">
        <v>302537.59000000003</v>
      </c>
      <c r="I252" s="21">
        <v>372653</v>
      </c>
      <c r="J252" s="21">
        <v>367503</v>
      </c>
      <c r="K252" s="21">
        <v>348810</v>
      </c>
      <c r="L252" s="21">
        <v>364279</v>
      </c>
      <c r="M252" s="21">
        <v>380361</v>
      </c>
      <c r="N252" s="21">
        <v>389361</v>
      </c>
      <c r="O252" s="21">
        <v>393411</v>
      </c>
      <c r="P252" s="21">
        <f>100*O252/H252</f>
        <v>130.0370641545733</v>
      </c>
      <c r="Q252" s="21"/>
      <c r="R252" s="21"/>
      <c r="S252" s="21"/>
      <c r="T252" s="21"/>
      <c r="U252" s="21">
        <v>438686</v>
      </c>
      <c r="V252" s="21">
        <f>100*U252/H252</f>
        <v>145.00214667539328</v>
      </c>
    </row>
    <row r="253" spans="1:22" s="16" customFormat="1" ht="36">
      <c r="A253" s="17" t="s">
        <v>24</v>
      </c>
      <c r="B253" s="17" t="s">
        <v>3</v>
      </c>
      <c r="C253" s="18" t="s">
        <v>436</v>
      </c>
      <c r="D253" s="19" t="s">
        <v>437</v>
      </c>
      <c r="E253" s="17" t="s">
        <v>33</v>
      </c>
      <c r="F253" s="21">
        <v>27.7</v>
      </c>
      <c r="G253" s="21">
        <v>28.18</v>
      </c>
      <c r="H253" s="21">
        <v>26.31</v>
      </c>
      <c r="I253" s="21">
        <v>28.35</v>
      </c>
      <c r="J253" s="21">
        <v>29.42</v>
      </c>
      <c r="K253" s="21">
        <v>36.167102149999998</v>
      </c>
      <c r="L253" s="21">
        <v>40.270000000000003</v>
      </c>
      <c r="M253" s="21">
        <v>41.24</v>
      </c>
      <c r="N253" s="21">
        <v>41.39</v>
      </c>
      <c r="O253" s="21">
        <v>41</v>
      </c>
      <c r="P253" s="21">
        <f>O253-H253</f>
        <v>14.690000000000001</v>
      </c>
      <c r="Q253" s="21"/>
      <c r="R253" s="21"/>
      <c r="S253" s="21"/>
      <c r="T253" s="21"/>
      <c r="U253" s="21">
        <v>41.52</v>
      </c>
      <c r="V253" s="21">
        <f>U253-H253</f>
        <v>15.210000000000004</v>
      </c>
    </row>
    <row r="254" spans="1:22" s="16" customFormat="1" ht="12">
      <c r="A254" s="17"/>
      <c r="B254" s="17"/>
      <c r="C254" s="18"/>
      <c r="D254" s="19"/>
      <c r="E254" s="17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6" spans="1:22">
      <c r="A256" s="5"/>
    </row>
    <row r="257" spans="1:1">
      <c r="A257" s="5"/>
    </row>
    <row r="260" spans="1:1">
      <c r="A260" s="6"/>
    </row>
  </sheetData>
  <mergeCells count="2">
    <mergeCell ref="A1:V1"/>
    <mergeCell ref="A2:V2"/>
  </mergeCells>
  <pageMargins left="0.19685039370078741" right="0.15748031496062992" top="1.1811023622047245" bottom="0.43" header="0.31496062992125984" footer="0.15748031496062992"/>
  <pageSetup paperSize="9" scale="59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г. Назарово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</dc:creator>
  <cp:lastModifiedBy>плановый</cp:lastModifiedBy>
  <cp:lastPrinted>2011-11-25T05:46:46Z</cp:lastPrinted>
  <dcterms:created xsi:type="dcterms:W3CDTF">2011-11-25T05:42:02Z</dcterms:created>
  <dcterms:modified xsi:type="dcterms:W3CDTF">2011-11-25T07:09:04Z</dcterms:modified>
</cp:coreProperties>
</file>